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35" windowWidth="19110" windowHeight="7290"/>
  </bookViews>
  <sheets>
    <sheet name="№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6" i="1" l="1"/>
  <c r="I93" i="1"/>
  <c r="H93" i="1"/>
  <c r="G93" i="1"/>
  <c r="G61" i="1"/>
  <c r="G103" i="1"/>
  <c r="H7" i="1"/>
  <c r="I7" i="1"/>
  <c r="G7" i="1"/>
  <c r="G109" i="1"/>
  <c r="H122" i="1"/>
  <c r="I122" i="1"/>
  <c r="G122" i="1"/>
  <c r="H102" i="1" l="1"/>
  <c r="I102" i="1"/>
  <c r="G102" i="1"/>
  <c r="G43" i="1"/>
  <c r="G125" i="1"/>
  <c r="H95" i="1"/>
  <c r="I95" i="1"/>
  <c r="G69" i="1"/>
  <c r="G95" i="1" l="1"/>
  <c r="G68" i="1" l="1"/>
  <c r="I43" i="1"/>
  <c r="H43" i="1"/>
  <c r="I38" i="1"/>
  <c r="I19" i="1" s="1"/>
  <c r="H38" i="1"/>
  <c r="H19" i="1" s="1"/>
  <c r="G38" i="1"/>
  <c r="G19" i="1" s="1"/>
  <c r="I80" i="1"/>
  <c r="H80" i="1"/>
  <c r="G80" i="1"/>
  <c r="H125" i="1" l="1"/>
  <c r="I125" i="1"/>
  <c r="G47" i="1"/>
  <c r="H47" i="1"/>
  <c r="I47" i="1"/>
  <c r="H15" i="1"/>
  <c r="I15" i="1"/>
  <c r="G15" i="1"/>
  <c r="G63" i="1"/>
  <c r="I72" i="1"/>
  <c r="H72" i="1"/>
  <c r="I71" i="1"/>
  <c r="H71" i="1"/>
  <c r="I69" i="1"/>
  <c r="H69" i="1"/>
  <c r="I68" i="1"/>
  <c r="H68" i="1"/>
  <c r="I75" i="1"/>
  <c r="I74" i="1" s="1"/>
  <c r="H75" i="1"/>
  <c r="H74" i="1" s="1"/>
  <c r="G75" i="1"/>
  <c r="G74" i="1" s="1"/>
  <c r="H59" i="1"/>
  <c r="I59" i="1"/>
  <c r="G59" i="1"/>
  <c r="I67" i="1"/>
  <c r="I63" i="1" s="1"/>
  <c r="H67" i="1"/>
  <c r="I70" i="1"/>
  <c r="H70" i="1"/>
  <c r="H63" i="1" l="1"/>
  <c r="G45" i="1"/>
  <c r="G6" i="1" s="1"/>
  <c r="I57" i="1" l="1"/>
  <c r="H57" i="1"/>
  <c r="G57" i="1"/>
  <c r="I45" i="1"/>
  <c r="I6" i="1" s="1"/>
  <c r="H45" i="1"/>
  <c r="H6" i="1" s="1"/>
  <c r="I100" i="1" l="1"/>
  <c r="H100" i="1"/>
  <c r="H79" i="1" l="1"/>
  <c r="I79" i="1"/>
  <c r="G100" i="1"/>
  <c r="I133" i="1" l="1"/>
  <c r="I134" i="1" s="1"/>
  <c r="G79" i="1"/>
  <c r="G133" i="1" l="1"/>
  <c r="H133" i="1"/>
  <c r="H134" i="1" s="1"/>
</calcChain>
</file>

<file path=xl/sharedStrings.xml><?xml version="1.0" encoding="utf-8"?>
<sst xmlns="http://schemas.openxmlformats.org/spreadsheetml/2006/main" count="666" uniqueCount="193">
  <si>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</si>
  <si>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</si>
  <si>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</si>
  <si>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</si>
  <si>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</si>
  <si>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</si>
  <si>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</si>
  <si>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</si>
  <si>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</si>
  <si>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</si>
  <si>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</si>
  <si>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</si>
  <si>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</si>
  <si>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</si>
  <si>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</si>
  <si>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</si>
  <si>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</si>
  <si>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</si>
  <si>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</si>
  <si>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</si>
  <si>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</si>
  <si>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</si>
  <si>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</si>
  <si>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</si>
  <si>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</si>
  <si>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</si>
  <si>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</si>
  <si>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</si>
  <si>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</si>
  <si>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</si>
  <si>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</si>
  <si>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</si>
  <si>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</si>
  <si>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</si>
  <si>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</si>
  <si>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</si>
  <si>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</si>
  <si>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</si>
  <si>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</si>
  <si>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</si>
  <si>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</si>
  <si>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</si>
  <si>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</si>
  <si>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</si>
  <si>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</si>
  <si>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</si>
  <si>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</si>
  <si>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</si>
  <si>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</si>
  <si>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</si>
  <si>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</si>
  <si>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</si>
  <si>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</si>
  <si>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</si>
  <si>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</si>
  <si>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</si>
  <si>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</si>
  <si>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</si>
  <si>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</si>
  <si>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</si>
  <si>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</si>
  <si>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</si>
  <si>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</si>
  <si>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</si>
  <si>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</si>
  <si>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</si>
  <si>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</si>
  <si>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</si>
  <si>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</si>
  <si>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</si>
  <si>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</si>
  <si>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</si>
  <si>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</si>
  <si>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</si>
  <si>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</si>
  <si>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</si>
  <si>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</si>
  <si>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</si>
  <si>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</si>
  <si>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</si>
  <si>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</si>
  <si>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</si>
  <si>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</si>
  <si>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</si>
  <si>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</si>
  <si>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</si>
  <si>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</si>
  <si>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</si>
  <si>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</si>
  <si>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</si>
  <si>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</si>
  <si>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</si>
  <si>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</si>
  <si>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</si>
  <si>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</si>
  <si>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</si>
  <si>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</si>
  <si>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</si>
  <si>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</si>
  <si>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</si>
  <si>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</si>
  <si>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</si>
  <si>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</si>
  <si>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</si>
  <si>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</si>
  <si>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</si>
  <si>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</si>
  <si>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</si>
  <si>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</si>
  <si>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</si>
  <si>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</si>
  <si>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</si>
  <si>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</si>
  <si>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</si>
  <si>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</si>
  <si>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</si>
  <si>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</si>
  <si>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</si>
  <si>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</si>
  <si>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</si>
  <si>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</si>
  <si>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</si>
  <si>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1001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</si>
  <si>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</si>
  <si>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</si>
  <si>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</si>
  <si>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</si>
  <si>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</si>
  <si>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</si>
  <si>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</si>
  <si>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</si>
  <si>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</si>
  <si>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</si>
  <si>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</si>
  <si>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</si>
  <si>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</si>
  <si>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</si>
  <si>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</si>
  <si>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</si>
  <si>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</si>
  <si>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</si>
  <si>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</si>
  <si>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</si>
  <si>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</si>
  <si>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</si>
  <si>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</si>
  <si>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</si>
  <si>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</si>
  <si>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</si>
  <si>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</si>
  <si>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</si>
  <si>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</si>
  <si>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</si>
  <si>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</si>
  <si>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</si>
  <si>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</si>
  <si>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</si>
  <si>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</si>
  <si>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</si>
  <si>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</si>
  <si>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</si>
  <si>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</si>
  <si>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</si>
  <si>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</si>
  <si>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</si>
  <si>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</si>
  <si>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</si>
  <si>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</si>
  <si>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</si>
  <si>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</si>
  <si>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</si>
  <si>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</si>
  <si>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</si>
  <si>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</si>
  <si>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</si>
  <si>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</si>
  <si>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</si>
  <si>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</si>
  <si>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</si>
  <si>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</si>
  <si>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</si>
  <si>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</si>
  <si>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</si>
  <si>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>Иные пенсии, социальные доплаты к пенсиям</t>
  </si>
  <si>
    <t>851008090</t>
  </si>
  <si>
    <t>1000</t>
  </si>
  <si>
    <t>Средства на увеличение оплаты труда работникам бюджетной сферы Красноярского края (с 1 января 2025г.)</t>
  </si>
  <si>
    <t>Средства на увеличение размеров оплаты труда отдельным категориям работников бюджетной сферы Красноярского края (10%)</t>
  </si>
  <si>
    <t>8510010240</t>
  </si>
  <si>
    <t>07200SД160</t>
  </si>
  <si>
    <t>071И455550</t>
  </si>
  <si>
    <t>Распределение бюджетных ассигнований по разделам, подразделам, целевым статьям                            (муниципальных программ поселка Березовка)</t>
  </si>
  <si>
    <t xml:space="preserve">Приложение № 5 к проекту Решения Березовского поселкового Совета депутатов № 46-1от 17.02.2025г.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</si>
</sst>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166" fontId="8" fillId="0" borderId="1" xfId="3" applyNumberFormat="1" applyFont="1" applyFill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49" fontId="12" fillId="0" borderId="1" xfId="1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left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abSelected="1" workbookViewId="0">
      <selection sqref="A1:G2"/>
    </sheetView>
  </sheetViews>
  <sheetFormatPr defaultColWidth="8.85546875" defaultRowHeight="15" x14ac:dyDescent="0.25"/>
  <cols>
    <col min="1" max="1" width="66.5703125" style="1" customWidth="1"/>
    <col min="2" max="2" width="7.28515625" style="1" hidden="1" customWidth="1"/>
    <col min="3" max="3" width="8" style="1" customWidth="1"/>
    <col min="4" max="4" width="11" style="30" customWidth="1"/>
    <col min="5" max="5" width="5.28515625" style="1" customWidth="1"/>
    <col min="6" max="6" width="6" style="31" customWidth="1"/>
    <col min="7" max="7" width="13.28515625" style="1" customWidth="1"/>
    <col min="8" max="8" width="14.42578125" style="1" customWidth="1"/>
    <col min="9" max="9" width="13.7109375" style="1" customWidth="1"/>
    <col min="10" max="10" width="8.85546875" style="1" customWidth="1"/>
    <col min="11" max="11" width="25.42578125" style="1" customWidth="1"/>
    <col min="12" max="16384" width="8.85546875" style="1"/>
  </cols>
  <sheetData>
    <row r="1" spans="1:11" x14ac:dyDescent="0.25">
      <c r="A1" s="69" t="s">
        <v>192</v>
      </c>
      <c r="B1" s="70"/>
      <c r="C1" s="70"/>
      <c r="D1" s="70"/>
      <c r="E1" s="70"/>
      <c r="F1" s="70"/>
      <c r="G1" s="70"/>
      <c r="H1" s="19"/>
      <c r="I1" s="19"/>
    </row>
    <row r="2" spans="1:11" ht="21.4" customHeight="1" x14ac:dyDescent="0.25">
      <c r="A2" s="70"/>
      <c r="B2" s="70"/>
      <c r="C2" s="70"/>
      <c r="D2" s="70"/>
      <c r="E2" s="70"/>
      <c r="F2" s="70"/>
      <c r="G2" s="70"/>
      <c r="H2" s="19"/>
      <c r="I2" s="19"/>
    </row>
    <row r="3" spans="1:11" ht="36.4" customHeight="1" x14ac:dyDescent="0.25">
      <c r="A3" s="76" t="s">
        <v>191</v>
      </c>
      <c r="B3" s="77"/>
      <c r="C3" s="77"/>
      <c r="D3" s="77"/>
      <c r="E3" s="77"/>
      <c r="F3" s="77"/>
      <c r="G3" s="77"/>
      <c r="H3" s="78"/>
      <c r="I3" s="79"/>
    </row>
    <row r="4" spans="1:11" x14ac:dyDescent="0.25">
      <c r="A4" s="71" t="s">
        <v>0</v>
      </c>
      <c r="B4" s="71" t="s">
        <v>1</v>
      </c>
      <c r="C4" s="71" t="s">
        <v>105</v>
      </c>
      <c r="D4" s="74" t="s">
        <v>106</v>
      </c>
      <c r="E4" s="71" t="s">
        <v>104</v>
      </c>
      <c r="F4" s="80" t="s">
        <v>96</v>
      </c>
      <c r="G4" s="2">
        <v>2025</v>
      </c>
      <c r="H4" s="3">
        <v>2026</v>
      </c>
      <c r="I4" s="4">
        <v>2027</v>
      </c>
    </row>
    <row r="5" spans="1:11" ht="21" customHeight="1" x14ac:dyDescent="0.25">
      <c r="A5" s="72"/>
      <c r="B5" s="72"/>
      <c r="C5" s="73"/>
      <c r="D5" s="75"/>
      <c r="E5" s="73"/>
      <c r="F5" s="81"/>
      <c r="G5" s="5" t="s">
        <v>2</v>
      </c>
      <c r="H5" s="5" t="s">
        <v>2</v>
      </c>
      <c r="I5" s="6" t="s">
        <v>2</v>
      </c>
    </row>
    <row r="6" spans="1:11" x14ac:dyDescent="0.25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G7+G15+G19+G45+G47+G43</f>
        <v>34621978.449999996</v>
      </c>
      <c r="H6" s="39">
        <f t="shared" ref="H6:I6" si="0">H7+H15+H19+H45+H47+H43</f>
        <v>29859783.800000001</v>
      </c>
      <c r="I6" s="39">
        <f t="shared" si="0"/>
        <v>29659783.800000001</v>
      </c>
    </row>
    <row r="7" spans="1:11" x14ac:dyDescent="0.25">
      <c r="A7" s="9" t="s">
        <v>107</v>
      </c>
      <c r="B7" s="11" t="s">
        <v>4</v>
      </c>
      <c r="C7" s="8" t="s">
        <v>6</v>
      </c>
      <c r="D7" s="24"/>
      <c r="E7" s="8"/>
      <c r="F7" s="14"/>
      <c r="G7" s="39">
        <f>G8+G9+G11+G12+G10+G13+G14</f>
        <v>1823833.3399999999</v>
      </c>
      <c r="H7" s="39">
        <f t="shared" ref="H7:I7" si="1">H8+H9+H11+H12+H10+H13+H14</f>
        <v>1610296.94</v>
      </c>
      <c r="I7" s="39">
        <f t="shared" si="1"/>
        <v>1610296.94</v>
      </c>
    </row>
    <row r="8" spans="1:11" x14ac:dyDescent="0.25">
      <c r="A8" s="9" t="s">
        <v>107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1236787.2</v>
      </c>
      <c r="H8" s="40">
        <v>1236787.2</v>
      </c>
      <c r="I8" s="40">
        <v>1236787.2</v>
      </c>
      <c r="K8" s="32"/>
    </row>
    <row r="9" spans="1:11" x14ac:dyDescent="0.25">
      <c r="A9" s="9" t="s">
        <v>107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373509.74</v>
      </c>
      <c r="H9" s="40">
        <v>373509.74</v>
      </c>
      <c r="I9" s="40">
        <v>373509.74</v>
      </c>
    </row>
    <row r="10" spans="1:11" x14ac:dyDescent="0.25">
      <c r="A10" s="13" t="s">
        <v>165</v>
      </c>
      <c r="B10" s="11" t="s">
        <v>4</v>
      </c>
      <c r="C10" s="11" t="s">
        <v>6</v>
      </c>
      <c r="D10" s="10" t="s">
        <v>9</v>
      </c>
      <c r="E10" s="11" t="s">
        <v>164</v>
      </c>
      <c r="F10" s="11" t="s">
        <v>97</v>
      </c>
      <c r="G10" s="40">
        <v>0</v>
      </c>
      <c r="H10" s="40">
        <v>0</v>
      </c>
      <c r="I10" s="40">
        <v>0</v>
      </c>
    </row>
    <row r="11" spans="1:11" ht="28.15" customHeight="1" x14ac:dyDescent="0.25">
      <c r="A11" s="9" t="s">
        <v>186</v>
      </c>
      <c r="B11" s="11" t="s">
        <v>4</v>
      </c>
      <c r="C11" s="11" t="s">
        <v>6</v>
      </c>
      <c r="D11" s="10" t="s">
        <v>161</v>
      </c>
      <c r="E11" s="11" t="s">
        <v>7</v>
      </c>
      <c r="F11" s="11" t="s">
        <v>101</v>
      </c>
      <c r="G11" s="40">
        <v>46080</v>
      </c>
      <c r="H11" s="40">
        <v>0</v>
      </c>
      <c r="I11" s="40">
        <v>0</v>
      </c>
    </row>
    <row r="12" spans="1:11" ht="30.6" customHeight="1" x14ac:dyDescent="0.25">
      <c r="A12" s="9" t="s">
        <v>186</v>
      </c>
      <c r="B12" s="11" t="s">
        <v>4</v>
      </c>
      <c r="C12" s="11" t="s">
        <v>6</v>
      </c>
      <c r="D12" s="10" t="s">
        <v>161</v>
      </c>
      <c r="E12" s="11" t="s">
        <v>8</v>
      </c>
      <c r="F12" s="11" t="s">
        <v>101</v>
      </c>
      <c r="G12" s="40">
        <v>13916.16</v>
      </c>
      <c r="H12" s="40">
        <v>0</v>
      </c>
      <c r="I12" s="40">
        <v>0</v>
      </c>
    </row>
    <row r="13" spans="1:11" ht="30.6" customHeight="1" x14ac:dyDescent="0.25">
      <c r="A13" s="68" t="s">
        <v>187</v>
      </c>
      <c r="B13" s="11" t="s">
        <v>4</v>
      </c>
      <c r="C13" s="11" t="s">
        <v>6</v>
      </c>
      <c r="D13" s="10" t="s">
        <v>188</v>
      </c>
      <c r="E13" s="11" t="s">
        <v>7</v>
      </c>
      <c r="F13" s="11" t="s">
        <v>101</v>
      </c>
      <c r="G13" s="40">
        <v>117926.45</v>
      </c>
      <c r="H13" s="40">
        <v>0</v>
      </c>
      <c r="I13" s="40">
        <v>0</v>
      </c>
    </row>
    <row r="14" spans="1:11" ht="30.6" customHeight="1" x14ac:dyDescent="0.25">
      <c r="A14" s="68" t="s">
        <v>187</v>
      </c>
      <c r="B14" s="11" t="s">
        <v>4</v>
      </c>
      <c r="C14" s="11" t="s">
        <v>6</v>
      </c>
      <c r="D14" s="10" t="s">
        <v>188</v>
      </c>
      <c r="E14" s="11" t="s">
        <v>8</v>
      </c>
      <c r="F14" s="11" t="s">
        <v>101</v>
      </c>
      <c r="G14" s="40">
        <v>35613.79</v>
      </c>
      <c r="H14" s="40">
        <v>0</v>
      </c>
      <c r="I14" s="40">
        <v>0</v>
      </c>
    </row>
    <row r="15" spans="1:11" ht="25.9" customHeight="1" x14ac:dyDescent="0.25">
      <c r="A15" s="13" t="s">
        <v>10</v>
      </c>
      <c r="B15" s="11" t="s">
        <v>148</v>
      </c>
      <c r="C15" s="14" t="s">
        <v>11</v>
      </c>
      <c r="D15" s="24"/>
      <c r="E15" s="14"/>
      <c r="F15" s="14"/>
      <c r="G15" s="39">
        <f>G16+G17+G18</f>
        <v>695997</v>
      </c>
      <c r="H15" s="39">
        <f t="shared" ref="H15:I15" si="2">H16+H17+H18</f>
        <v>546321</v>
      </c>
      <c r="I15" s="39">
        <f t="shared" si="2"/>
        <v>546321</v>
      </c>
    </row>
    <row r="16" spans="1:11" ht="27" customHeight="1" x14ac:dyDescent="0.25">
      <c r="A16" s="13" t="s">
        <v>10</v>
      </c>
      <c r="B16" s="11" t="s">
        <v>148</v>
      </c>
      <c r="C16" s="11" t="s">
        <v>11</v>
      </c>
      <c r="D16" s="10" t="s">
        <v>12</v>
      </c>
      <c r="E16" s="11" t="s">
        <v>13</v>
      </c>
      <c r="F16" s="11" t="s">
        <v>97</v>
      </c>
      <c r="G16" s="40">
        <f>30000+149676</f>
        <v>179676</v>
      </c>
      <c r="H16" s="40">
        <v>30000</v>
      </c>
      <c r="I16" s="40">
        <v>30000</v>
      </c>
    </row>
    <row r="17" spans="1:11" x14ac:dyDescent="0.25">
      <c r="A17" s="59" t="s">
        <v>15</v>
      </c>
      <c r="B17" s="11" t="s">
        <v>148</v>
      </c>
      <c r="C17" s="12" t="s">
        <v>11</v>
      </c>
      <c r="D17" s="10" t="s">
        <v>16</v>
      </c>
      <c r="E17" s="11">
        <v>540</v>
      </c>
      <c r="F17" s="11" t="s">
        <v>97</v>
      </c>
      <c r="G17" s="40">
        <v>516321</v>
      </c>
      <c r="H17" s="40">
        <v>516321</v>
      </c>
      <c r="I17" s="40">
        <v>516321</v>
      </c>
      <c r="K17" s="32"/>
    </row>
    <row r="18" spans="1:11" ht="25.5" hidden="1" x14ac:dyDescent="0.25">
      <c r="A18" s="9" t="s">
        <v>137</v>
      </c>
      <c r="B18" s="11" t="s">
        <v>4</v>
      </c>
      <c r="C18" s="11" t="s">
        <v>6</v>
      </c>
      <c r="D18" s="10" t="s">
        <v>139</v>
      </c>
      <c r="E18" s="11" t="s">
        <v>65</v>
      </c>
      <c r="F18" s="11" t="s">
        <v>101</v>
      </c>
      <c r="G18" s="40">
        <v>0</v>
      </c>
      <c r="H18" s="40">
        <v>0</v>
      </c>
      <c r="I18" s="40">
        <v>0</v>
      </c>
      <c r="K18" s="32"/>
    </row>
    <row r="19" spans="1:11" x14ac:dyDescent="0.25">
      <c r="A19" s="13" t="s">
        <v>17</v>
      </c>
      <c r="B19" s="12" t="s">
        <v>4</v>
      </c>
      <c r="C19" s="14" t="s">
        <v>18</v>
      </c>
      <c r="D19" s="10"/>
      <c r="E19" s="12"/>
      <c r="F19" s="11"/>
      <c r="G19" s="39">
        <f>G20+G21+G28+G29+G36+G38+G40+G42+G22+G23+G30+G31+G24+G25+G26+G27+G41+G37+G39+G34+G35+G32+G33</f>
        <v>24135339.829999998</v>
      </c>
      <c r="H19" s="39">
        <f t="shared" ref="H19:I19" si="3">H20+H21+H28+H29+H36+H38+H40+H42+H22+H23+H30+H31+H24+H25+H26+H27+H41+H37+H39+H34+H35+H32+H33</f>
        <v>21813042.219999999</v>
      </c>
      <c r="I19" s="39">
        <f t="shared" si="3"/>
        <v>21613042.219999999</v>
      </c>
    </row>
    <row r="20" spans="1:11" x14ac:dyDescent="0.25">
      <c r="A20" s="13" t="s">
        <v>19</v>
      </c>
      <c r="B20" s="11" t="s">
        <v>4</v>
      </c>
      <c r="C20" s="11" t="s">
        <v>18</v>
      </c>
      <c r="D20" s="10" t="s">
        <v>20</v>
      </c>
      <c r="E20" s="11">
        <v>111</v>
      </c>
      <c r="F20" s="11" t="s">
        <v>97</v>
      </c>
      <c r="G20" s="44">
        <v>3299589.6</v>
      </c>
      <c r="H20" s="44">
        <v>3299589.6</v>
      </c>
      <c r="I20" s="44">
        <v>3299589.6</v>
      </c>
    </row>
    <row r="21" spans="1:11" ht="28.15" customHeight="1" x14ac:dyDescent="0.25">
      <c r="A21" s="13" t="s">
        <v>21</v>
      </c>
      <c r="B21" s="11" t="s">
        <v>4</v>
      </c>
      <c r="C21" s="11" t="s">
        <v>18</v>
      </c>
      <c r="D21" s="10" t="s">
        <v>20</v>
      </c>
      <c r="E21" s="11">
        <v>119</v>
      </c>
      <c r="F21" s="11" t="s">
        <v>97</v>
      </c>
      <c r="G21" s="44">
        <v>996476.06</v>
      </c>
      <c r="H21" s="44">
        <v>996476.06</v>
      </c>
      <c r="I21" s="44">
        <v>996476.06</v>
      </c>
    </row>
    <row r="22" spans="1:11" ht="28.9" customHeight="1" x14ac:dyDescent="0.25">
      <c r="A22" s="13" t="s">
        <v>186</v>
      </c>
      <c r="B22" s="11" t="s">
        <v>4</v>
      </c>
      <c r="C22" s="11" t="s">
        <v>18</v>
      </c>
      <c r="D22" s="10" t="s">
        <v>161</v>
      </c>
      <c r="E22" s="11">
        <v>111</v>
      </c>
      <c r="F22" s="11" t="s">
        <v>101</v>
      </c>
      <c r="G22" s="44">
        <v>230400</v>
      </c>
      <c r="H22" s="44">
        <v>0</v>
      </c>
      <c r="I22" s="44">
        <v>0</v>
      </c>
    </row>
    <row r="23" spans="1:11" ht="28.9" customHeight="1" x14ac:dyDescent="0.25">
      <c r="A23" s="13" t="s">
        <v>186</v>
      </c>
      <c r="B23" s="11" t="s">
        <v>4</v>
      </c>
      <c r="C23" s="11" t="s">
        <v>18</v>
      </c>
      <c r="D23" s="10" t="s">
        <v>161</v>
      </c>
      <c r="E23" s="11">
        <v>119</v>
      </c>
      <c r="F23" s="11" t="s">
        <v>101</v>
      </c>
      <c r="G23" s="44">
        <v>69580.800000000003</v>
      </c>
      <c r="H23" s="44">
        <v>0</v>
      </c>
      <c r="I23" s="44">
        <v>0</v>
      </c>
    </row>
    <row r="24" spans="1:11" ht="25.9" hidden="1" customHeight="1" x14ac:dyDescent="0.25">
      <c r="A24" s="9" t="s">
        <v>137</v>
      </c>
      <c r="B24" s="11" t="s">
        <v>4</v>
      </c>
      <c r="C24" s="11" t="s">
        <v>18</v>
      </c>
      <c r="D24" s="10" t="s">
        <v>138</v>
      </c>
      <c r="E24" s="11" t="s">
        <v>140</v>
      </c>
      <c r="F24" s="11" t="s">
        <v>101</v>
      </c>
      <c r="G24" s="40">
        <v>0</v>
      </c>
      <c r="H24" s="40">
        <v>0</v>
      </c>
      <c r="I24" s="40">
        <v>0</v>
      </c>
    </row>
    <row r="25" spans="1:11" ht="27" hidden="1" customHeight="1" x14ac:dyDescent="0.25">
      <c r="A25" s="9" t="s">
        <v>137</v>
      </c>
      <c r="B25" s="11" t="s">
        <v>4</v>
      </c>
      <c r="C25" s="11" t="s">
        <v>18</v>
      </c>
      <c r="D25" s="10" t="s">
        <v>138</v>
      </c>
      <c r="E25" s="11" t="s">
        <v>141</v>
      </c>
      <c r="F25" s="11" t="s">
        <v>101</v>
      </c>
      <c r="G25" s="40">
        <v>0</v>
      </c>
      <c r="H25" s="40">
        <v>0</v>
      </c>
      <c r="I25" s="40">
        <v>0</v>
      </c>
    </row>
    <row r="26" spans="1:11" ht="42.6" hidden="1" customHeight="1" x14ac:dyDescent="0.25">
      <c r="A26" s="9" t="s">
        <v>146</v>
      </c>
      <c r="B26" s="11" t="s">
        <v>4</v>
      </c>
      <c r="C26" s="11" t="s">
        <v>18</v>
      </c>
      <c r="D26" s="10" t="s">
        <v>145</v>
      </c>
      <c r="E26" s="11" t="s">
        <v>140</v>
      </c>
      <c r="F26" s="11" t="s">
        <v>101</v>
      </c>
      <c r="G26" s="40">
        <v>0</v>
      </c>
      <c r="H26" s="40">
        <v>0</v>
      </c>
      <c r="I26" s="40">
        <v>0</v>
      </c>
    </row>
    <row r="27" spans="1:11" ht="42.6" hidden="1" customHeight="1" x14ac:dyDescent="0.25">
      <c r="A27" s="9" t="s">
        <v>146</v>
      </c>
      <c r="B27" s="11" t="s">
        <v>4</v>
      </c>
      <c r="C27" s="11" t="s">
        <v>18</v>
      </c>
      <c r="D27" s="10" t="s">
        <v>145</v>
      </c>
      <c r="E27" s="11" t="s">
        <v>141</v>
      </c>
      <c r="F27" s="11" t="s">
        <v>101</v>
      </c>
      <c r="G27" s="40">
        <v>0</v>
      </c>
      <c r="H27" s="40">
        <v>0</v>
      </c>
      <c r="I27" s="40">
        <v>0</v>
      </c>
    </row>
    <row r="28" spans="1:11" x14ac:dyDescent="0.25">
      <c r="A28" s="13" t="s">
        <v>22</v>
      </c>
      <c r="B28" s="11" t="s">
        <v>4</v>
      </c>
      <c r="C28" s="11" t="s">
        <v>18</v>
      </c>
      <c r="D28" s="10" t="s">
        <v>20</v>
      </c>
      <c r="E28" s="11">
        <v>121</v>
      </c>
      <c r="F28" s="11" t="s">
        <v>97</v>
      </c>
      <c r="G28" s="40">
        <v>10600437.449999999</v>
      </c>
      <c r="H28" s="40">
        <v>10600437.449999999</v>
      </c>
      <c r="I28" s="40">
        <v>10600437.449999999</v>
      </c>
    </row>
    <row r="29" spans="1:11" ht="40.15" customHeight="1" x14ac:dyDescent="0.25">
      <c r="A29" s="13" t="s">
        <v>109</v>
      </c>
      <c r="B29" s="11" t="s">
        <v>4</v>
      </c>
      <c r="C29" s="11" t="s">
        <v>18</v>
      </c>
      <c r="D29" s="10" t="s">
        <v>20</v>
      </c>
      <c r="E29" s="11">
        <v>129</v>
      </c>
      <c r="F29" s="11" t="s">
        <v>97</v>
      </c>
      <c r="G29" s="40">
        <v>3201332.11</v>
      </c>
      <c r="H29" s="40">
        <v>3201332.11</v>
      </c>
      <c r="I29" s="40">
        <v>3201332.11</v>
      </c>
    </row>
    <row r="30" spans="1:11" ht="30" customHeight="1" x14ac:dyDescent="0.25">
      <c r="A30" s="9" t="s">
        <v>186</v>
      </c>
      <c r="B30" s="11" t="s">
        <v>4</v>
      </c>
      <c r="C30" s="11" t="s">
        <v>18</v>
      </c>
      <c r="D30" s="10" t="s">
        <v>161</v>
      </c>
      <c r="E30" s="11" t="s">
        <v>7</v>
      </c>
      <c r="F30" s="11" t="s">
        <v>101</v>
      </c>
      <c r="G30" s="40">
        <v>552960</v>
      </c>
      <c r="H30" s="40">
        <v>0</v>
      </c>
      <c r="I30" s="40">
        <v>0</v>
      </c>
    </row>
    <row r="31" spans="1:11" ht="31.9" customHeight="1" x14ac:dyDescent="0.25">
      <c r="A31" s="9" t="s">
        <v>186</v>
      </c>
      <c r="B31" s="11" t="s">
        <v>4</v>
      </c>
      <c r="C31" s="11" t="s">
        <v>18</v>
      </c>
      <c r="D31" s="10" t="s">
        <v>161</v>
      </c>
      <c r="E31" s="11" t="s">
        <v>8</v>
      </c>
      <c r="F31" s="11" t="s">
        <v>101</v>
      </c>
      <c r="G31" s="40">
        <v>166993.92000000001</v>
      </c>
      <c r="H31" s="40">
        <v>0</v>
      </c>
      <c r="I31" s="40">
        <v>0</v>
      </c>
    </row>
    <row r="32" spans="1:11" ht="31.9" customHeight="1" x14ac:dyDescent="0.25">
      <c r="A32" s="68" t="s">
        <v>187</v>
      </c>
      <c r="B32" s="11" t="s">
        <v>4</v>
      </c>
      <c r="C32" s="11" t="s">
        <v>18</v>
      </c>
      <c r="D32" s="10" t="s">
        <v>188</v>
      </c>
      <c r="E32" s="11" t="s">
        <v>7</v>
      </c>
      <c r="F32" s="11" t="s">
        <v>101</v>
      </c>
      <c r="G32" s="40">
        <v>971432.33</v>
      </c>
      <c r="H32" s="40">
        <v>0</v>
      </c>
      <c r="I32" s="40">
        <v>0</v>
      </c>
    </row>
    <row r="33" spans="1:11" ht="31.9" customHeight="1" x14ac:dyDescent="0.25">
      <c r="A33" s="68" t="s">
        <v>187</v>
      </c>
      <c r="B33" s="11" t="s">
        <v>4</v>
      </c>
      <c r="C33" s="11" t="s">
        <v>18</v>
      </c>
      <c r="D33" s="10" t="s">
        <v>188</v>
      </c>
      <c r="E33" s="11" t="s">
        <v>8</v>
      </c>
      <c r="F33" s="11" t="s">
        <v>101</v>
      </c>
      <c r="G33" s="40">
        <v>293372.56</v>
      </c>
      <c r="H33" s="40">
        <v>0</v>
      </c>
      <c r="I33" s="40">
        <v>0</v>
      </c>
    </row>
    <row r="34" spans="1:11" ht="31.9" customHeight="1" x14ac:dyDescent="0.25">
      <c r="A34" s="50" t="s">
        <v>135</v>
      </c>
      <c r="B34" s="11" t="s">
        <v>4</v>
      </c>
      <c r="C34" s="49" t="s">
        <v>18</v>
      </c>
      <c r="D34" s="10" t="s">
        <v>178</v>
      </c>
      <c r="E34" s="48">
        <v>121</v>
      </c>
      <c r="F34" s="11" t="s">
        <v>101</v>
      </c>
      <c r="G34" s="40">
        <v>0</v>
      </c>
      <c r="H34" s="40">
        <v>0</v>
      </c>
      <c r="I34" s="40">
        <v>0</v>
      </c>
    </row>
    <row r="35" spans="1:11" ht="31.9" customHeight="1" x14ac:dyDescent="0.25">
      <c r="A35" s="50" t="s">
        <v>135</v>
      </c>
      <c r="B35" s="11" t="s">
        <v>4</v>
      </c>
      <c r="C35" s="49" t="s">
        <v>18</v>
      </c>
      <c r="D35" s="10" t="s">
        <v>178</v>
      </c>
      <c r="E35" s="48">
        <v>129</v>
      </c>
      <c r="F35" s="11" t="s">
        <v>101</v>
      </c>
      <c r="G35" s="40">
        <v>0</v>
      </c>
      <c r="H35" s="40">
        <v>0</v>
      </c>
      <c r="I35" s="40">
        <v>0</v>
      </c>
    </row>
    <row r="36" spans="1:11" x14ac:dyDescent="0.25">
      <c r="A36" s="13" t="s">
        <v>23</v>
      </c>
      <c r="B36" s="11" t="s">
        <v>4</v>
      </c>
      <c r="C36" s="11" t="s">
        <v>18</v>
      </c>
      <c r="D36" s="10" t="s">
        <v>20</v>
      </c>
      <c r="E36" s="11">
        <v>244</v>
      </c>
      <c r="F36" s="11" t="s">
        <v>97</v>
      </c>
      <c r="G36" s="40">
        <v>3200000</v>
      </c>
      <c r="H36" s="40">
        <v>3200000</v>
      </c>
      <c r="I36" s="40">
        <v>3000000</v>
      </c>
    </row>
    <row r="37" spans="1:11" x14ac:dyDescent="0.25">
      <c r="A37" s="13" t="s">
        <v>165</v>
      </c>
      <c r="B37" s="11" t="s">
        <v>4</v>
      </c>
      <c r="C37" s="11" t="s">
        <v>18</v>
      </c>
      <c r="D37" s="10" t="s">
        <v>20</v>
      </c>
      <c r="E37" s="11" t="s">
        <v>164</v>
      </c>
      <c r="F37" s="11" t="s">
        <v>97</v>
      </c>
      <c r="G37" s="40">
        <v>0</v>
      </c>
      <c r="H37" s="40">
        <v>0</v>
      </c>
      <c r="I37" s="40">
        <v>0</v>
      </c>
    </row>
    <row r="38" spans="1:11" ht="15.4" customHeight="1" x14ac:dyDescent="0.25">
      <c r="A38" s="13" t="s">
        <v>34</v>
      </c>
      <c r="B38" s="11" t="s">
        <v>4</v>
      </c>
      <c r="C38" s="11" t="s">
        <v>18</v>
      </c>
      <c r="D38" s="10" t="s">
        <v>20</v>
      </c>
      <c r="E38" s="11">
        <v>831</v>
      </c>
      <c r="F38" s="11" t="s">
        <v>97</v>
      </c>
      <c r="G38" s="44">
        <f>100000-100000</f>
        <v>0</v>
      </c>
      <c r="H38" s="44">
        <f>100000-100000</f>
        <v>0</v>
      </c>
      <c r="I38" s="44">
        <f>100000-100000</f>
        <v>0</v>
      </c>
    </row>
    <row r="39" spans="1:11" ht="15.4" customHeight="1" x14ac:dyDescent="0.25">
      <c r="A39" s="13" t="s">
        <v>175</v>
      </c>
      <c r="B39" s="11" t="s">
        <v>4</v>
      </c>
      <c r="C39" s="11" t="s">
        <v>18</v>
      </c>
      <c r="D39" s="10" t="s">
        <v>20</v>
      </c>
      <c r="E39" s="11" t="s">
        <v>176</v>
      </c>
      <c r="F39" s="11" t="s">
        <v>97</v>
      </c>
      <c r="G39" s="44">
        <v>0</v>
      </c>
      <c r="H39" s="44">
        <v>0</v>
      </c>
      <c r="I39" s="44">
        <v>0</v>
      </c>
    </row>
    <row r="40" spans="1:11" x14ac:dyDescent="0.25">
      <c r="A40" s="13" t="s">
        <v>14</v>
      </c>
      <c r="B40" s="11" t="s">
        <v>4</v>
      </c>
      <c r="C40" s="11" t="s">
        <v>18</v>
      </c>
      <c r="D40" s="10" t="s">
        <v>20</v>
      </c>
      <c r="E40" s="11">
        <v>853</v>
      </c>
      <c r="F40" s="11" t="s">
        <v>97</v>
      </c>
      <c r="G40" s="44">
        <v>37558</v>
      </c>
      <c r="H40" s="44">
        <v>0</v>
      </c>
      <c r="I40" s="44">
        <v>0</v>
      </c>
    </row>
    <row r="41" spans="1:11" x14ac:dyDescent="0.25">
      <c r="A41" s="16" t="s">
        <v>149</v>
      </c>
      <c r="B41" s="11" t="s">
        <v>4</v>
      </c>
      <c r="C41" s="12" t="s">
        <v>18</v>
      </c>
      <c r="D41" s="10" t="s">
        <v>150</v>
      </c>
      <c r="E41" s="11">
        <v>540</v>
      </c>
      <c r="F41" s="11" t="s">
        <v>97</v>
      </c>
      <c r="G41" s="40">
        <v>137365</v>
      </c>
      <c r="H41" s="40">
        <v>137365</v>
      </c>
      <c r="I41" s="40">
        <v>137365</v>
      </c>
    </row>
    <row r="42" spans="1:11" x14ac:dyDescent="0.25">
      <c r="A42" s="16" t="s">
        <v>24</v>
      </c>
      <c r="B42" s="11" t="s">
        <v>4</v>
      </c>
      <c r="C42" s="12" t="s">
        <v>18</v>
      </c>
      <c r="D42" s="10" t="s">
        <v>25</v>
      </c>
      <c r="E42" s="11">
        <v>540</v>
      </c>
      <c r="F42" s="11" t="s">
        <v>97</v>
      </c>
      <c r="G42" s="40">
        <v>377842</v>
      </c>
      <c r="H42" s="40">
        <v>377842</v>
      </c>
      <c r="I42" s="40">
        <v>377842</v>
      </c>
    </row>
    <row r="43" spans="1:11" x14ac:dyDescent="0.25">
      <c r="A43" s="15" t="s">
        <v>157</v>
      </c>
      <c r="B43" s="14" t="s">
        <v>4</v>
      </c>
      <c r="C43" s="14" t="s">
        <v>158</v>
      </c>
      <c r="D43" s="24" t="s">
        <v>159</v>
      </c>
      <c r="E43" s="14" t="s">
        <v>13</v>
      </c>
      <c r="F43" s="14" t="s">
        <v>97</v>
      </c>
      <c r="G43" s="39">
        <f>G44</f>
        <v>1536700</v>
      </c>
      <c r="H43" s="39">
        <f>H44</f>
        <v>0</v>
      </c>
      <c r="I43" s="39">
        <f>I44</f>
        <v>0</v>
      </c>
    </row>
    <row r="44" spans="1:11" x14ac:dyDescent="0.25">
      <c r="A44" s="16" t="s">
        <v>157</v>
      </c>
      <c r="B44" s="11" t="s">
        <v>4</v>
      </c>
      <c r="C44" s="11" t="s">
        <v>158</v>
      </c>
      <c r="D44" s="10" t="s">
        <v>159</v>
      </c>
      <c r="E44" s="11" t="s">
        <v>13</v>
      </c>
      <c r="F44" s="11" t="s">
        <v>97</v>
      </c>
      <c r="G44" s="40">
        <v>1536700</v>
      </c>
      <c r="H44" s="40">
        <v>0</v>
      </c>
      <c r="I44" s="40">
        <v>0</v>
      </c>
    </row>
    <row r="45" spans="1:11" x14ac:dyDescent="0.25">
      <c r="A45" s="7" t="s">
        <v>26</v>
      </c>
      <c r="B45" s="12" t="s">
        <v>4</v>
      </c>
      <c r="C45" s="8" t="s">
        <v>27</v>
      </c>
      <c r="D45" s="24"/>
      <c r="E45" s="12"/>
      <c r="F45" s="11"/>
      <c r="G45" s="39">
        <f>G46</f>
        <v>300000</v>
      </c>
      <c r="H45" s="39">
        <f>H46</f>
        <v>300000</v>
      </c>
      <c r="I45" s="39">
        <f>I46</f>
        <v>300000</v>
      </c>
      <c r="J45" s="20"/>
    </row>
    <row r="46" spans="1:11" x14ac:dyDescent="0.25">
      <c r="A46" s="9" t="s">
        <v>28</v>
      </c>
      <c r="B46" s="12" t="s">
        <v>4</v>
      </c>
      <c r="C46" s="12" t="s">
        <v>27</v>
      </c>
      <c r="D46" s="10" t="s">
        <v>29</v>
      </c>
      <c r="E46" s="26">
        <v>870</v>
      </c>
      <c r="F46" s="11" t="s">
        <v>97</v>
      </c>
      <c r="G46" s="40">
        <v>300000</v>
      </c>
      <c r="H46" s="40">
        <v>300000</v>
      </c>
      <c r="I46" s="40">
        <v>300000</v>
      </c>
      <c r="K46" s="37"/>
    </row>
    <row r="47" spans="1:11" x14ac:dyDescent="0.25">
      <c r="A47" s="15" t="s">
        <v>30</v>
      </c>
      <c r="B47" s="12" t="s">
        <v>4</v>
      </c>
      <c r="C47" s="8" t="s">
        <v>31</v>
      </c>
      <c r="D47" s="24"/>
      <c r="E47" s="14"/>
      <c r="F47" s="14"/>
      <c r="G47" s="39">
        <f>G48+G49+G50+G55+G51+G52+G53+G54+G56</f>
        <v>6130108.2799999993</v>
      </c>
      <c r="H47" s="39">
        <f>H48+H49+H50+H55+H51+H52+H53+H54+H56</f>
        <v>5590123.6399999997</v>
      </c>
      <c r="I47" s="39">
        <f>I48+I49+I50+I55+I51+I52+I53+I54+I56</f>
        <v>5590123.6399999997</v>
      </c>
    </row>
    <row r="48" spans="1:11" ht="38.25" x14ac:dyDescent="0.25">
      <c r="A48" s="16" t="s">
        <v>99</v>
      </c>
      <c r="B48" s="12" t="s">
        <v>4</v>
      </c>
      <c r="C48" s="12" t="s">
        <v>31</v>
      </c>
      <c r="D48" s="10" t="s">
        <v>100</v>
      </c>
      <c r="E48" s="11" t="s">
        <v>13</v>
      </c>
      <c r="F48" s="11" t="s">
        <v>101</v>
      </c>
      <c r="G48" s="44">
        <v>137211</v>
      </c>
      <c r="H48" s="44">
        <v>137211</v>
      </c>
      <c r="I48" s="44">
        <v>137211</v>
      </c>
    </row>
    <row r="49" spans="1:10" x14ac:dyDescent="0.25">
      <c r="A49" s="9" t="s">
        <v>32</v>
      </c>
      <c r="B49" s="12" t="s">
        <v>4</v>
      </c>
      <c r="C49" s="12" t="s">
        <v>31</v>
      </c>
      <c r="D49" s="10" t="s">
        <v>33</v>
      </c>
      <c r="E49" s="26">
        <v>111</v>
      </c>
      <c r="F49" s="11" t="s">
        <v>97</v>
      </c>
      <c r="G49" s="40">
        <v>4188104.94</v>
      </c>
      <c r="H49" s="40">
        <v>4188104.94</v>
      </c>
      <c r="I49" s="40">
        <v>4188104.94</v>
      </c>
    </row>
    <row r="50" spans="1:10" ht="25.5" x14ac:dyDescent="0.25">
      <c r="A50" s="9" t="s">
        <v>21</v>
      </c>
      <c r="B50" s="12" t="s">
        <v>4</v>
      </c>
      <c r="C50" s="12" t="s">
        <v>31</v>
      </c>
      <c r="D50" s="10" t="s">
        <v>33</v>
      </c>
      <c r="E50" s="26">
        <v>119</v>
      </c>
      <c r="F50" s="11" t="s">
        <v>97</v>
      </c>
      <c r="G50" s="40">
        <v>1264807.7</v>
      </c>
      <c r="H50" s="40">
        <v>1264807.7</v>
      </c>
      <c r="I50" s="40">
        <v>1264807.7</v>
      </c>
    </row>
    <row r="51" spans="1:10" ht="27.6" customHeight="1" x14ac:dyDescent="0.25">
      <c r="A51" s="9" t="s">
        <v>186</v>
      </c>
      <c r="B51" s="12" t="s">
        <v>4</v>
      </c>
      <c r="C51" s="12" t="s">
        <v>31</v>
      </c>
      <c r="D51" s="10" t="s">
        <v>163</v>
      </c>
      <c r="E51" s="26">
        <v>111</v>
      </c>
      <c r="F51" s="11" t="s">
        <v>101</v>
      </c>
      <c r="G51" s="40">
        <v>184320</v>
      </c>
      <c r="H51" s="40">
        <v>0</v>
      </c>
      <c r="I51" s="40">
        <v>0</v>
      </c>
    </row>
    <row r="52" spans="1:10" ht="30.6" customHeight="1" x14ac:dyDescent="0.25">
      <c r="A52" s="9" t="s">
        <v>186</v>
      </c>
      <c r="B52" s="12" t="s">
        <v>4</v>
      </c>
      <c r="C52" s="12" t="s">
        <v>31</v>
      </c>
      <c r="D52" s="10" t="s">
        <v>163</v>
      </c>
      <c r="E52" s="26">
        <v>119</v>
      </c>
      <c r="F52" s="11" t="s">
        <v>101</v>
      </c>
      <c r="G52" s="40">
        <v>55664.639999999999</v>
      </c>
      <c r="H52" s="40">
        <v>0</v>
      </c>
      <c r="I52" s="40">
        <v>0</v>
      </c>
    </row>
    <row r="53" spans="1:10" x14ac:dyDescent="0.25">
      <c r="A53" s="9" t="s">
        <v>172</v>
      </c>
      <c r="B53" s="11" t="s">
        <v>4</v>
      </c>
      <c r="C53" s="11" t="s">
        <v>31</v>
      </c>
      <c r="D53" s="10" t="s">
        <v>130</v>
      </c>
      <c r="E53" s="11" t="s">
        <v>65</v>
      </c>
      <c r="F53" s="11" t="s">
        <v>97</v>
      </c>
      <c r="G53" s="40">
        <v>0</v>
      </c>
      <c r="H53" s="40">
        <v>0</v>
      </c>
      <c r="I53" s="40">
        <v>0</v>
      </c>
    </row>
    <row r="54" spans="1:10" x14ac:dyDescent="0.25">
      <c r="A54" s="9" t="s">
        <v>154</v>
      </c>
      <c r="B54" s="11" t="s">
        <v>4</v>
      </c>
      <c r="C54" s="11" t="s">
        <v>31</v>
      </c>
      <c r="D54" s="10" t="s">
        <v>155</v>
      </c>
      <c r="E54" s="11" t="s">
        <v>156</v>
      </c>
      <c r="F54" s="11" t="s">
        <v>101</v>
      </c>
      <c r="G54" s="40">
        <v>100000</v>
      </c>
      <c r="H54" s="40">
        <v>0</v>
      </c>
      <c r="I54" s="40">
        <v>0</v>
      </c>
    </row>
    <row r="55" spans="1:10" x14ac:dyDescent="0.25">
      <c r="A55" s="9" t="s">
        <v>177</v>
      </c>
      <c r="B55" s="11" t="s">
        <v>4</v>
      </c>
      <c r="C55" s="11" t="s">
        <v>31</v>
      </c>
      <c r="D55" s="10" t="s">
        <v>153</v>
      </c>
      <c r="E55" s="26">
        <v>831</v>
      </c>
      <c r="F55" s="11" t="s">
        <v>97</v>
      </c>
      <c r="G55" s="40">
        <v>100000</v>
      </c>
      <c r="H55" s="40">
        <v>0</v>
      </c>
      <c r="I55" s="40">
        <v>0</v>
      </c>
    </row>
    <row r="56" spans="1:10" x14ac:dyDescent="0.25">
      <c r="A56" s="9" t="s">
        <v>143</v>
      </c>
      <c r="B56" s="11" t="s">
        <v>4</v>
      </c>
      <c r="C56" s="11" t="s">
        <v>31</v>
      </c>
      <c r="D56" s="10" t="s">
        <v>144</v>
      </c>
      <c r="E56" s="26">
        <v>831</v>
      </c>
      <c r="F56" s="11" t="s">
        <v>97</v>
      </c>
      <c r="G56" s="40">
        <v>100000</v>
      </c>
      <c r="H56" s="40">
        <v>0</v>
      </c>
      <c r="I56" s="40">
        <v>0</v>
      </c>
    </row>
    <row r="57" spans="1:10" ht="27.4" customHeight="1" x14ac:dyDescent="0.25">
      <c r="A57" s="13" t="s">
        <v>35</v>
      </c>
      <c r="B57" s="12" t="s">
        <v>4</v>
      </c>
      <c r="C57" s="45" t="s">
        <v>36</v>
      </c>
      <c r="D57" s="24"/>
      <c r="E57" s="8"/>
      <c r="F57" s="14"/>
      <c r="G57" s="39">
        <f>G58</f>
        <v>25000</v>
      </c>
      <c r="H57" s="39">
        <f>H58</f>
        <v>25000</v>
      </c>
      <c r="I57" s="39">
        <f>I58</f>
        <v>25000</v>
      </c>
    </row>
    <row r="58" spans="1:10" ht="38.25" x14ac:dyDescent="0.25">
      <c r="A58" s="13" t="s">
        <v>35</v>
      </c>
      <c r="B58" s="12" t="s">
        <v>4</v>
      </c>
      <c r="C58" s="60" t="s">
        <v>36</v>
      </c>
      <c r="D58" s="10" t="s">
        <v>37</v>
      </c>
      <c r="E58" s="12" t="s">
        <v>13</v>
      </c>
      <c r="F58" s="11" t="s">
        <v>97</v>
      </c>
      <c r="G58" s="40">
        <v>25000</v>
      </c>
      <c r="H58" s="40">
        <v>25000</v>
      </c>
      <c r="I58" s="40">
        <v>25000</v>
      </c>
    </row>
    <row r="59" spans="1:10" ht="38.25" x14ac:dyDescent="0.25">
      <c r="A59" s="13" t="s">
        <v>152</v>
      </c>
      <c r="B59" s="12" t="s">
        <v>4</v>
      </c>
      <c r="C59" s="8" t="s">
        <v>39</v>
      </c>
      <c r="D59" s="10"/>
      <c r="E59" s="12"/>
      <c r="F59" s="11"/>
      <c r="G59" s="39">
        <f>G62+G61+G60</f>
        <v>3986895</v>
      </c>
      <c r="H59" s="39">
        <f t="shared" ref="H59:I59" si="4">H62+H61+H60</f>
        <v>3790800</v>
      </c>
      <c r="I59" s="39">
        <f t="shared" si="4"/>
        <v>3790800</v>
      </c>
    </row>
    <row r="60" spans="1:10" x14ac:dyDescent="0.25">
      <c r="A60" s="13" t="s">
        <v>110</v>
      </c>
      <c r="B60" s="12" t="s">
        <v>4</v>
      </c>
      <c r="C60" s="12" t="s">
        <v>39</v>
      </c>
      <c r="D60" s="10" t="s">
        <v>151</v>
      </c>
      <c r="E60" s="12" t="s">
        <v>13</v>
      </c>
      <c r="F60" s="11" t="s">
        <v>101</v>
      </c>
      <c r="G60" s="40">
        <v>3725800</v>
      </c>
      <c r="H60" s="40">
        <v>3725800</v>
      </c>
      <c r="I60" s="40">
        <v>3725800</v>
      </c>
    </row>
    <row r="61" spans="1:10" x14ac:dyDescent="0.25">
      <c r="A61" s="13" t="s">
        <v>110</v>
      </c>
      <c r="B61" s="12" t="s">
        <v>4</v>
      </c>
      <c r="C61" s="12" t="s">
        <v>39</v>
      </c>
      <c r="D61" s="10" t="s">
        <v>151</v>
      </c>
      <c r="E61" s="12" t="s">
        <v>13</v>
      </c>
      <c r="F61" s="11" t="s">
        <v>97</v>
      </c>
      <c r="G61" s="40">
        <f>88121+107300+674</f>
        <v>196095</v>
      </c>
      <c r="H61" s="40">
        <v>0</v>
      </c>
      <c r="I61" s="40">
        <v>0</v>
      </c>
    </row>
    <row r="62" spans="1:10" x14ac:dyDescent="0.25">
      <c r="A62" s="59" t="s">
        <v>38</v>
      </c>
      <c r="B62" s="12" t="s">
        <v>4</v>
      </c>
      <c r="C62" s="12" t="s">
        <v>39</v>
      </c>
      <c r="D62" s="10" t="s">
        <v>40</v>
      </c>
      <c r="E62" s="12" t="s">
        <v>13</v>
      </c>
      <c r="F62" s="11" t="s">
        <v>97</v>
      </c>
      <c r="G62" s="40">
        <v>65000</v>
      </c>
      <c r="H62" s="40">
        <v>65000</v>
      </c>
      <c r="I62" s="40">
        <v>65000</v>
      </c>
    </row>
    <row r="63" spans="1:10" ht="41.45" customHeight="1" x14ac:dyDescent="0.25">
      <c r="A63" s="15" t="s">
        <v>98</v>
      </c>
      <c r="B63" s="12" t="s">
        <v>4</v>
      </c>
      <c r="C63" s="14" t="s">
        <v>41</v>
      </c>
      <c r="D63" s="23"/>
      <c r="E63" s="8"/>
      <c r="F63" s="14"/>
      <c r="G63" s="41">
        <f>G64+G66+G67+G70+G65+G68+G69+G71+G72+G73</f>
        <v>23218603.289999999</v>
      </c>
      <c r="H63" s="41">
        <f t="shared" ref="H63:I63" si="5">H64+H66+H67+H70+H65+H68+H69+H71+H72+H73</f>
        <v>17161430</v>
      </c>
      <c r="I63" s="41">
        <f t="shared" si="5"/>
        <v>17161430</v>
      </c>
    </row>
    <row r="64" spans="1:10" ht="15.6" customHeight="1" x14ac:dyDescent="0.25">
      <c r="A64" s="61" t="s">
        <v>83</v>
      </c>
      <c r="B64" s="46" t="s">
        <v>4</v>
      </c>
      <c r="C64" s="46" t="s">
        <v>41</v>
      </c>
      <c r="D64" s="47" t="s">
        <v>42</v>
      </c>
      <c r="E64" s="48">
        <v>244</v>
      </c>
      <c r="F64" s="49" t="s">
        <v>97</v>
      </c>
      <c r="G64" s="40">
        <v>1846700</v>
      </c>
      <c r="H64" s="40">
        <v>1846700</v>
      </c>
      <c r="I64" s="40">
        <v>1846700</v>
      </c>
      <c r="J64" s="51"/>
    </row>
    <row r="65" spans="1:11" ht="28.15" customHeight="1" x14ac:dyDescent="0.25">
      <c r="A65" s="50" t="s">
        <v>120</v>
      </c>
      <c r="B65" s="11" t="s">
        <v>4</v>
      </c>
      <c r="C65" s="46" t="s">
        <v>41</v>
      </c>
      <c r="D65" s="10" t="s">
        <v>121</v>
      </c>
      <c r="E65" s="48">
        <v>244</v>
      </c>
      <c r="F65" s="11" t="s">
        <v>97</v>
      </c>
      <c r="G65" s="40">
        <v>15314730</v>
      </c>
      <c r="H65" s="40">
        <v>15314730</v>
      </c>
      <c r="I65" s="40">
        <v>15314730</v>
      </c>
      <c r="J65" s="51"/>
    </row>
    <row r="66" spans="1:11" ht="15" customHeight="1" x14ac:dyDescent="0.25">
      <c r="A66" s="16" t="s">
        <v>162</v>
      </c>
      <c r="B66" s="12" t="s">
        <v>4</v>
      </c>
      <c r="C66" s="12" t="s">
        <v>41</v>
      </c>
      <c r="D66" s="10" t="s">
        <v>43</v>
      </c>
      <c r="E66" s="26">
        <v>244</v>
      </c>
      <c r="F66" s="11" t="s">
        <v>97</v>
      </c>
      <c r="G66" s="40">
        <v>0</v>
      </c>
      <c r="H66" s="40">
        <v>0</v>
      </c>
      <c r="I66" s="40">
        <v>0</v>
      </c>
    </row>
    <row r="67" spans="1:11" ht="30.6" customHeight="1" x14ac:dyDescent="0.25">
      <c r="A67" s="16" t="s">
        <v>111</v>
      </c>
      <c r="B67" s="11" t="s">
        <v>4</v>
      </c>
      <c r="C67" s="46" t="s">
        <v>41</v>
      </c>
      <c r="D67" s="10" t="s">
        <v>112</v>
      </c>
      <c r="E67" s="48">
        <v>244</v>
      </c>
      <c r="F67" s="11" t="s">
        <v>101</v>
      </c>
      <c r="G67" s="40">
        <v>0</v>
      </c>
      <c r="H67" s="40">
        <f>200000-200000</f>
        <v>0</v>
      </c>
      <c r="I67" s="40">
        <f>200000-200000</f>
        <v>0</v>
      </c>
    </row>
    <row r="68" spans="1:11" ht="30.6" customHeight="1" x14ac:dyDescent="0.25">
      <c r="A68" s="16" t="s">
        <v>111</v>
      </c>
      <c r="B68" s="11" t="s">
        <v>4</v>
      </c>
      <c r="C68" s="46" t="s">
        <v>41</v>
      </c>
      <c r="D68" s="10" t="s">
        <v>112</v>
      </c>
      <c r="E68" s="48">
        <v>244</v>
      </c>
      <c r="F68" s="11" t="s">
        <v>97</v>
      </c>
      <c r="G68" s="40">
        <f>84722.25-84722.25</f>
        <v>0</v>
      </c>
      <c r="H68" s="40">
        <f>200000-200000</f>
        <v>0</v>
      </c>
      <c r="I68" s="40">
        <f>200000-200000</f>
        <v>0</v>
      </c>
    </row>
    <row r="69" spans="1:11" ht="30.6" customHeight="1" x14ac:dyDescent="0.25">
      <c r="A69" s="50" t="s">
        <v>118</v>
      </c>
      <c r="B69" s="11" t="s">
        <v>4</v>
      </c>
      <c r="C69" s="49" t="s">
        <v>41</v>
      </c>
      <c r="D69" s="10" t="s">
        <v>117</v>
      </c>
      <c r="E69" s="48">
        <v>244</v>
      </c>
      <c r="F69" s="11" t="s">
        <v>97</v>
      </c>
      <c r="G69" s="40">
        <f>187431.8-107300-72958.51</f>
        <v>7173.2899999999936</v>
      </c>
      <c r="H69" s="40">
        <f>6950800-6950800</f>
        <v>0</v>
      </c>
      <c r="I69" s="40">
        <f>6950800-6950800</f>
        <v>0</v>
      </c>
    </row>
    <row r="70" spans="1:11" ht="30.6" customHeight="1" x14ac:dyDescent="0.25">
      <c r="A70" s="50" t="s">
        <v>126</v>
      </c>
      <c r="B70" s="11" t="s">
        <v>4</v>
      </c>
      <c r="C70" s="49" t="s">
        <v>41</v>
      </c>
      <c r="D70" s="10" t="s">
        <v>189</v>
      </c>
      <c r="E70" s="48">
        <v>244</v>
      </c>
      <c r="F70" s="11" t="s">
        <v>101</v>
      </c>
      <c r="G70" s="40">
        <v>6000000</v>
      </c>
      <c r="H70" s="40">
        <f>6950800-6950800</f>
        <v>0</v>
      </c>
      <c r="I70" s="40">
        <f>6950800-6950800</f>
        <v>0</v>
      </c>
    </row>
    <row r="71" spans="1:11" ht="44.45" customHeight="1" x14ac:dyDescent="0.25">
      <c r="A71" s="64" t="s">
        <v>181</v>
      </c>
      <c r="B71" s="11" t="s">
        <v>4</v>
      </c>
      <c r="C71" s="49" t="s">
        <v>41</v>
      </c>
      <c r="D71" s="10" t="s">
        <v>182</v>
      </c>
      <c r="E71" s="48">
        <v>244</v>
      </c>
      <c r="F71" s="11" t="s">
        <v>101</v>
      </c>
      <c r="G71" s="40">
        <v>0</v>
      </c>
      <c r="H71" s="40">
        <f t="shared" ref="H71:I72" si="6">6950800-6950800</f>
        <v>0</v>
      </c>
      <c r="I71" s="40">
        <f t="shared" si="6"/>
        <v>0</v>
      </c>
    </row>
    <row r="72" spans="1:11" ht="43.15" customHeight="1" x14ac:dyDescent="0.25">
      <c r="A72" s="64" t="s">
        <v>181</v>
      </c>
      <c r="B72" s="11" t="s">
        <v>4</v>
      </c>
      <c r="C72" s="49" t="s">
        <v>41</v>
      </c>
      <c r="D72" s="10" t="s">
        <v>182</v>
      </c>
      <c r="E72" s="48">
        <v>244</v>
      </c>
      <c r="F72" s="11" t="s">
        <v>97</v>
      </c>
      <c r="G72" s="40">
        <v>50000</v>
      </c>
      <c r="H72" s="40">
        <f t="shared" si="6"/>
        <v>0</v>
      </c>
      <c r="I72" s="40">
        <f t="shared" si="6"/>
        <v>0</v>
      </c>
    </row>
    <row r="73" spans="1:11" ht="25.15" customHeight="1" x14ac:dyDescent="0.25">
      <c r="A73" s="50" t="s">
        <v>135</v>
      </c>
      <c r="B73" s="11" t="s">
        <v>4</v>
      </c>
      <c r="C73" s="49" t="s">
        <v>41</v>
      </c>
      <c r="D73" s="10" t="s">
        <v>136</v>
      </c>
      <c r="E73" s="48">
        <v>244</v>
      </c>
      <c r="F73" s="11" t="s">
        <v>101</v>
      </c>
      <c r="G73" s="40">
        <v>0</v>
      </c>
      <c r="H73" s="40">
        <v>0</v>
      </c>
      <c r="I73" s="40">
        <v>0</v>
      </c>
    </row>
    <row r="74" spans="1:11" ht="25.5" x14ac:dyDescent="0.25">
      <c r="A74" s="13" t="s">
        <v>44</v>
      </c>
      <c r="B74" s="12" t="s">
        <v>4</v>
      </c>
      <c r="C74" s="8" t="s">
        <v>45</v>
      </c>
      <c r="D74" s="23"/>
      <c r="E74" s="8"/>
      <c r="F74" s="14"/>
      <c r="G74" s="39">
        <f>G75+G76+G77+G78</f>
        <v>700000</v>
      </c>
      <c r="H74" s="39">
        <f t="shared" ref="H74:I74" si="7">H75+H76+H77+H78</f>
        <v>700000</v>
      </c>
      <c r="I74" s="39">
        <f t="shared" si="7"/>
        <v>700000</v>
      </c>
    </row>
    <row r="75" spans="1:11" hidden="1" x14ac:dyDescent="0.25">
      <c r="A75" s="13" t="s">
        <v>123</v>
      </c>
      <c r="B75" s="11" t="s">
        <v>4</v>
      </c>
      <c r="C75" s="11" t="s">
        <v>45</v>
      </c>
      <c r="D75" s="28" t="s">
        <v>119</v>
      </c>
      <c r="E75" s="11">
        <v>244</v>
      </c>
      <c r="F75" s="11" t="s">
        <v>101</v>
      </c>
      <c r="G75" s="40">
        <f>2489900+307300-2797200</f>
        <v>0</v>
      </c>
      <c r="H75" s="40">
        <f>595900+73700-669600</f>
        <v>0</v>
      </c>
      <c r="I75" s="40">
        <f>446600+79200-525800</f>
        <v>0</v>
      </c>
    </row>
    <row r="76" spans="1:11" ht="25.5" x14ac:dyDescent="0.25">
      <c r="A76" s="13" t="s">
        <v>44</v>
      </c>
      <c r="B76" s="12" t="s">
        <v>4</v>
      </c>
      <c r="C76" s="12" t="s">
        <v>45</v>
      </c>
      <c r="D76" s="10" t="s">
        <v>46</v>
      </c>
      <c r="E76" s="11">
        <v>244</v>
      </c>
      <c r="F76" s="11" t="s">
        <v>97</v>
      </c>
      <c r="G76" s="40">
        <v>700000</v>
      </c>
      <c r="H76" s="40">
        <v>700000</v>
      </c>
      <c r="I76" s="40">
        <v>700000</v>
      </c>
      <c r="K76" s="37"/>
    </row>
    <row r="77" spans="1:11" ht="38.25" x14ac:dyDescent="0.25">
      <c r="A77" s="13" t="s">
        <v>179</v>
      </c>
      <c r="B77" s="12" t="s">
        <v>4</v>
      </c>
      <c r="C77" s="12" t="s">
        <v>45</v>
      </c>
      <c r="D77" s="10" t="s">
        <v>180</v>
      </c>
      <c r="E77" s="11">
        <v>244</v>
      </c>
      <c r="F77" s="11" t="s">
        <v>101</v>
      </c>
      <c r="G77" s="40">
        <v>0</v>
      </c>
      <c r="H77" s="40">
        <v>0</v>
      </c>
      <c r="I77" s="40">
        <v>0</v>
      </c>
      <c r="K77" s="37"/>
    </row>
    <row r="78" spans="1:11" ht="45" customHeight="1" x14ac:dyDescent="0.25">
      <c r="A78" s="13" t="s">
        <v>179</v>
      </c>
      <c r="B78" s="12" t="s">
        <v>4</v>
      </c>
      <c r="C78" s="12" t="s">
        <v>45</v>
      </c>
      <c r="D78" s="10" t="s">
        <v>180</v>
      </c>
      <c r="E78" s="11">
        <v>244</v>
      </c>
      <c r="F78" s="11" t="s">
        <v>97</v>
      </c>
      <c r="G78" s="40">
        <v>0</v>
      </c>
      <c r="H78" s="40">
        <v>0</v>
      </c>
      <c r="I78" s="40">
        <v>0</v>
      </c>
      <c r="K78" s="37"/>
    </row>
    <row r="79" spans="1:11" x14ac:dyDescent="0.25">
      <c r="A79" s="7" t="s">
        <v>47</v>
      </c>
      <c r="B79" s="12" t="s">
        <v>4</v>
      </c>
      <c r="C79" s="8" t="s">
        <v>48</v>
      </c>
      <c r="D79" s="23"/>
      <c r="E79" s="8"/>
      <c r="F79" s="14"/>
      <c r="G79" s="39">
        <f>G80+G95</f>
        <v>26465637.809999999</v>
      </c>
      <c r="H79" s="39">
        <f>H80+H95</f>
        <v>25978131.149999999</v>
      </c>
      <c r="I79" s="39">
        <f>I80+I95</f>
        <v>25368411.77</v>
      </c>
    </row>
    <row r="80" spans="1:11" ht="25.5" x14ac:dyDescent="0.25">
      <c r="A80" s="9" t="s">
        <v>108</v>
      </c>
      <c r="B80" s="12" t="s">
        <v>4</v>
      </c>
      <c r="C80" s="8" t="s">
        <v>49</v>
      </c>
      <c r="D80" s="23"/>
      <c r="E80" s="12"/>
      <c r="F80" s="11"/>
      <c r="G80" s="40">
        <f>G81+G83+G84+G85+G86+G92+G93+G94+G82+G90+G87+G88+G91+G89</f>
        <v>24465637.809999999</v>
      </c>
      <c r="H80" s="40">
        <f t="shared" ref="H80:I80" si="8">H81+H83+H84+H85+H86+H92+H93+H94+H82+H90+H87+H88+H91</f>
        <v>23978131.149999999</v>
      </c>
      <c r="I80" s="40">
        <f t="shared" si="8"/>
        <v>23368411.77</v>
      </c>
      <c r="K80" s="33"/>
    </row>
    <row r="81" spans="1:11" x14ac:dyDescent="0.25">
      <c r="A81" s="16" t="s">
        <v>114</v>
      </c>
      <c r="B81" s="12" t="s">
        <v>4</v>
      </c>
      <c r="C81" s="12" t="s">
        <v>49</v>
      </c>
      <c r="D81" s="10" t="s">
        <v>51</v>
      </c>
      <c r="E81" s="11" t="s">
        <v>13</v>
      </c>
      <c r="F81" s="11" t="s">
        <v>97</v>
      </c>
      <c r="G81" s="40">
        <v>1500000</v>
      </c>
      <c r="H81" s="40">
        <v>1500000</v>
      </c>
      <c r="I81" s="40">
        <v>1500000</v>
      </c>
    </row>
    <row r="82" spans="1:11" x14ac:dyDescent="0.25">
      <c r="A82" s="16" t="s">
        <v>50</v>
      </c>
      <c r="B82" s="12" t="s">
        <v>4</v>
      </c>
      <c r="C82" s="12" t="s">
        <v>49</v>
      </c>
      <c r="D82" s="10" t="s">
        <v>51</v>
      </c>
      <c r="E82" s="11" t="s">
        <v>113</v>
      </c>
      <c r="F82" s="11" t="s">
        <v>97</v>
      </c>
      <c r="G82" s="40">
        <v>4820400</v>
      </c>
      <c r="H82" s="40">
        <v>4800000</v>
      </c>
      <c r="I82" s="40">
        <v>4800000</v>
      </c>
    </row>
    <row r="83" spans="1:11" x14ac:dyDescent="0.25">
      <c r="A83" s="16" t="s">
        <v>115</v>
      </c>
      <c r="B83" s="12" t="s">
        <v>4</v>
      </c>
      <c r="C83" s="12" t="s">
        <v>49</v>
      </c>
      <c r="D83" s="10" t="s">
        <v>52</v>
      </c>
      <c r="E83" s="26">
        <v>244</v>
      </c>
      <c r="F83" s="11" t="s">
        <v>97</v>
      </c>
      <c r="G83" s="40">
        <v>900000</v>
      </c>
      <c r="H83" s="40">
        <v>900000</v>
      </c>
      <c r="I83" s="40">
        <v>900000</v>
      </c>
      <c r="K83" s="37"/>
    </row>
    <row r="84" spans="1:11" x14ac:dyDescent="0.25">
      <c r="A84" s="16" t="s">
        <v>53</v>
      </c>
      <c r="B84" s="12" t="s">
        <v>4</v>
      </c>
      <c r="C84" s="12" t="s">
        <v>49</v>
      </c>
      <c r="D84" s="10" t="s">
        <v>54</v>
      </c>
      <c r="E84" s="12" t="s">
        <v>13</v>
      </c>
      <c r="F84" s="11" t="s">
        <v>97</v>
      </c>
      <c r="G84" s="40">
        <v>1000000</v>
      </c>
      <c r="H84" s="40">
        <v>1000000</v>
      </c>
      <c r="I84" s="40">
        <v>1000000</v>
      </c>
    </row>
    <row r="85" spans="1:11" x14ac:dyDescent="0.25">
      <c r="A85" s="62" t="s">
        <v>55</v>
      </c>
      <c r="B85" s="12" t="s">
        <v>4</v>
      </c>
      <c r="C85" s="12" t="s">
        <v>49</v>
      </c>
      <c r="D85" s="10" t="s">
        <v>56</v>
      </c>
      <c r="E85" s="26">
        <v>244</v>
      </c>
      <c r="F85" s="11" t="s">
        <v>97</v>
      </c>
      <c r="G85" s="40">
        <v>3000000</v>
      </c>
      <c r="H85" s="40">
        <v>3000000</v>
      </c>
      <c r="I85" s="40">
        <v>2800000</v>
      </c>
    </row>
    <row r="86" spans="1:11" x14ac:dyDescent="0.25">
      <c r="A86" s="62" t="s">
        <v>91</v>
      </c>
      <c r="B86" s="12" t="s">
        <v>4</v>
      </c>
      <c r="C86" s="12" t="s">
        <v>49</v>
      </c>
      <c r="D86" s="10" t="s">
        <v>92</v>
      </c>
      <c r="E86" s="26">
        <v>244</v>
      </c>
      <c r="F86" s="11" t="s">
        <v>97</v>
      </c>
      <c r="G86" s="40">
        <v>1900000</v>
      </c>
      <c r="H86" s="40">
        <v>1900000</v>
      </c>
      <c r="I86" s="40">
        <v>1900000</v>
      </c>
    </row>
    <row r="87" spans="1:11" ht="15.75" x14ac:dyDescent="0.25">
      <c r="A87" s="52" t="s">
        <v>127</v>
      </c>
      <c r="B87" s="12" t="s">
        <v>4</v>
      </c>
      <c r="C87" s="12" t="s">
        <v>49</v>
      </c>
      <c r="D87" s="10" t="s">
        <v>94</v>
      </c>
      <c r="E87" s="26">
        <v>244</v>
      </c>
      <c r="F87" s="11" t="s">
        <v>101</v>
      </c>
      <c r="G87" s="40">
        <v>0</v>
      </c>
      <c r="H87" s="40">
        <v>0</v>
      </c>
      <c r="I87" s="40">
        <v>0</v>
      </c>
    </row>
    <row r="88" spans="1:11" ht="19.149999999999999" customHeight="1" x14ac:dyDescent="0.25">
      <c r="A88" s="53" t="s">
        <v>128</v>
      </c>
      <c r="B88" s="12" t="s">
        <v>4</v>
      </c>
      <c r="C88" s="12" t="s">
        <v>49</v>
      </c>
      <c r="D88" s="10" t="s">
        <v>94</v>
      </c>
      <c r="E88" s="26">
        <v>244</v>
      </c>
      <c r="F88" s="11" t="s">
        <v>97</v>
      </c>
      <c r="G88" s="40">
        <v>0</v>
      </c>
      <c r="H88" s="40">
        <v>0</v>
      </c>
      <c r="I88" s="40">
        <v>0</v>
      </c>
    </row>
    <row r="89" spans="1:11" ht="19.149999999999999" customHeight="1" x14ac:dyDescent="0.25">
      <c r="A89" s="53" t="s">
        <v>128</v>
      </c>
      <c r="B89" s="12" t="s">
        <v>4</v>
      </c>
      <c r="C89" s="12" t="s">
        <v>49</v>
      </c>
      <c r="D89" s="10" t="s">
        <v>94</v>
      </c>
      <c r="E89" s="26">
        <v>244</v>
      </c>
      <c r="F89" s="11" t="s">
        <v>125</v>
      </c>
      <c r="G89" s="40">
        <v>0</v>
      </c>
      <c r="H89" s="40">
        <v>0</v>
      </c>
      <c r="I89" s="40">
        <v>0</v>
      </c>
    </row>
    <row r="90" spans="1:11" ht="28.9" customHeight="1" x14ac:dyDescent="0.25">
      <c r="A90" s="50" t="s">
        <v>170</v>
      </c>
      <c r="B90" s="49" t="s">
        <v>4</v>
      </c>
      <c r="C90" s="49" t="s">
        <v>49</v>
      </c>
      <c r="D90" s="47" t="s">
        <v>171</v>
      </c>
      <c r="E90" s="48">
        <v>244</v>
      </c>
      <c r="F90" s="49" t="s">
        <v>97</v>
      </c>
      <c r="G90" s="44">
        <v>0</v>
      </c>
      <c r="H90" s="44">
        <v>0</v>
      </c>
      <c r="I90" s="44">
        <v>0</v>
      </c>
    </row>
    <row r="91" spans="1:11" ht="51.75" x14ac:dyDescent="0.25">
      <c r="A91" s="50" t="s">
        <v>124</v>
      </c>
      <c r="B91" s="49" t="s">
        <v>4</v>
      </c>
      <c r="C91" s="49" t="s">
        <v>49</v>
      </c>
      <c r="D91" s="47" t="s">
        <v>190</v>
      </c>
      <c r="E91" s="48">
        <v>244</v>
      </c>
      <c r="F91" s="49" t="s">
        <v>125</v>
      </c>
      <c r="G91" s="44">
        <v>102162.11</v>
      </c>
      <c r="H91" s="44">
        <v>0</v>
      </c>
      <c r="I91" s="44">
        <v>0</v>
      </c>
    </row>
    <row r="92" spans="1:11" ht="51.75" x14ac:dyDescent="0.25">
      <c r="A92" s="50" t="s">
        <v>57</v>
      </c>
      <c r="B92" s="49" t="s">
        <v>4</v>
      </c>
      <c r="C92" s="49" t="s">
        <v>49</v>
      </c>
      <c r="D92" s="47" t="s">
        <v>190</v>
      </c>
      <c r="E92" s="48">
        <v>244</v>
      </c>
      <c r="F92" s="49" t="s">
        <v>97</v>
      </c>
      <c r="G92" s="44">
        <v>600000</v>
      </c>
      <c r="H92" s="44">
        <v>600000</v>
      </c>
      <c r="I92" s="44">
        <v>600000</v>
      </c>
    </row>
    <row r="93" spans="1:11" ht="51.75" x14ac:dyDescent="0.25">
      <c r="A93" s="50" t="s">
        <v>116</v>
      </c>
      <c r="B93" s="49" t="s">
        <v>4</v>
      </c>
      <c r="C93" s="49" t="s">
        <v>49</v>
      </c>
      <c r="D93" s="47" t="s">
        <v>190</v>
      </c>
      <c r="E93" s="48">
        <v>244</v>
      </c>
      <c r="F93" s="49" t="s">
        <v>101</v>
      </c>
      <c r="G93" s="44">
        <f>10007472.27+635603.43</f>
        <v>10643075.699999999</v>
      </c>
      <c r="H93" s="44">
        <f>9642527.72+635603.43</f>
        <v>10278131.15</v>
      </c>
      <c r="I93" s="44">
        <f>9232808.34+635603.43</f>
        <v>9868411.7699999996</v>
      </c>
    </row>
    <row r="94" spans="1:11" ht="41.45" hidden="1" customHeight="1" x14ac:dyDescent="0.25">
      <c r="A94" s="50" t="s">
        <v>93</v>
      </c>
      <c r="B94" s="49" t="s">
        <v>4</v>
      </c>
      <c r="C94" s="49" t="s">
        <v>49</v>
      </c>
      <c r="D94" s="47" t="s">
        <v>94</v>
      </c>
      <c r="E94" s="48">
        <v>244</v>
      </c>
      <c r="F94" s="49" t="s">
        <v>101</v>
      </c>
      <c r="G94" s="44">
        <v>0</v>
      </c>
      <c r="H94" s="44">
        <v>0</v>
      </c>
      <c r="I94" s="44">
        <v>0</v>
      </c>
      <c r="K94" s="36"/>
    </row>
    <row r="95" spans="1:11" x14ac:dyDescent="0.25">
      <c r="A95" s="13" t="s">
        <v>58</v>
      </c>
      <c r="B95" s="11" t="s">
        <v>4</v>
      </c>
      <c r="C95" s="14" t="s">
        <v>59</v>
      </c>
      <c r="D95" s="10"/>
      <c r="E95" s="26"/>
      <c r="F95" s="11"/>
      <c r="G95" s="39">
        <f>G96+G99+G98+G97</f>
        <v>2000000</v>
      </c>
      <c r="H95" s="39">
        <f t="shared" ref="H95:I95" si="9">H96+H99+H98+H97</f>
        <v>2000000</v>
      </c>
      <c r="I95" s="39">
        <f t="shared" si="9"/>
        <v>2000000</v>
      </c>
    </row>
    <row r="96" spans="1:11" x14ac:dyDescent="0.25">
      <c r="A96" s="13" t="s">
        <v>86</v>
      </c>
      <c r="B96" s="11" t="s">
        <v>4</v>
      </c>
      <c r="C96" s="14" t="s">
        <v>59</v>
      </c>
      <c r="D96" s="10" t="s">
        <v>85</v>
      </c>
      <c r="E96" s="26">
        <v>244</v>
      </c>
      <c r="F96" s="11" t="s">
        <v>97</v>
      </c>
      <c r="G96" s="40">
        <v>2000000</v>
      </c>
      <c r="H96" s="40">
        <v>2000000</v>
      </c>
      <c r="I96" s="40">
        <v>2000000</v>
      </c>
    </row>
    <row r="97" spans="1:11" x14ac:dyDescent="0.25">
      <c r="A97" s="13" t="s">
        <v>86</v>
      </c>
      <c r="B97" s="11" t="s">
        <v>4</v>
      </c>
      <c r="C97" s="14" t="s">
        <v>59</v>
      </c>
      <c r="D97" s="10" t="s">
        <v>85</v>
      </c>
      <c r="E97" s="26">
        <v>412</v>
      </c>
      <c r="F97" s="11" t="s">
        <v>97</v>
      </c>
      <c r="G97" s="40">
        <v>0</v>
      </c>
      <c r="H97" s="40">
        <v>0</v>
      </c>
      <c r="I97" s="40">
        <v>0</v>
      </c>
    </row>
    <row r="98" spans="1:11" x14ac:dyDescent="0.25">
      <c r="A98" s="13" t="s">
        <v>168</v>
      </c>
      <c r="B98" s="11" t="s">
        <v>4</v>
      </c>
      <c r="C98" s="14" t="s">
        <v>59</v>
      </c>
      <c r="D98" s="10" t="s">
        <v>169</v>
      </c>
      <c r="E98" s="26">
        <v>244</v>
      </c>
      <c r="F98" s="11" t="s">
        <v>97</v>
      </c>
      <c r="G98" s="40">
        <v>0</v>
      </c>
      <c r="H98" s="40">
        <v>0</v>
      </c>
      <c r="I98" s="40">
        <v>0</v>
      </c>
    </row>
    <row r="99" spans="1:11" ht="25.5" hidden="1" x14ac:dyDescent="0.25">
      <c r="A99" s="13" t="s">
        <v>129</v>
      </c>
      <c r="B99" s="11" t="s">
        <v>4</v>
      </c>
      <c r="C99" s="14" t="s">
        <v>59</v>
      </c>
      <c r="D99" s="10" t="s">
        <v>130</v>
      </c>
      <c r="E99" s="26">
        <v>540</v>
      </c>
      <c r="F99" s="11" t="s">
        <v>97</v>
      </c>
      <c r="G99" s="40">
        <v>0</v>
      </c>
      <c r="H99" s="40">
        <v>0</v>
      </c>
      <c r="I99" s="40">
        <v>0</v>
      </c>
    </row>
    <row r="100" spans="1:11" x14ac:dyDescent="0.25">
      <c r="A100" s="13" t="s">
        <v>88</v>
      </c>
      <c r="B100" s="12" t="s">
        <v>4</v>
      </c>
      <c r="C100" s="14" t="s">
        <v>147</v>
      </c>
      <c r="D100" s="24" t="s">
        <v>60</v>
      </c>
      <c r="E100" s="14"/>
      <c r="F100" s="14"/>
      <c r="G100" s="39">
        <f>G101</f>
        <v>1670000</v>
      </c>
      <c r="H100" s="39">
        <f>H101</f>
        <v>1670000</v>
      </c>
      <c r="I100" s="39">
        <f>I101</f>
        <v>1670000</v>
      </c>
    </row>
    <row r="101" spans="1:11" ht="25.5" x14ac:dyDescent="0.25">
      <c r="A101" s="16" t="s">
        <v>61</v>
      </c>
      <c r="B101" s="12" t="s">
        <v>4</v>
      </c>
      <c r="C101" s="11" t="s">
        <v>147</v>
      </c>
      <c r="D101" s="10" t="s">
        <v>60</v>
      </c>
      <c r="E101" s="11" t="s">
        <v>95</v>
      </c>
      <c r="F101" s="11" t="s">
        <v>97</v>
      </c>
      <c r="G101" s="40">
        <v>1670000</v>
      </c>
      <c r="H101" s="40">
        <v>1670000</v>
      </c>
      <c r="I101" s="40">
        <v>1670000</v>
      </c>
    </row>
    <row r="102" spans="1:11" x14ac:dyDescent="0.25">
      <c r="A102" s="17" t="s">
        <v>62</v>
      </c>
      <c r="B102" s="12" t="s">
        <v>4</v>
      </c>
      <c r="C102" s="25" t="s">
        <v>63</v>
      </c>
      <c r="D102" s="23"/>
      <c r="E102" s="8"/>
      <c r="F102" s="14"/>
      <c r="G102" s="39">
        <f>G103+G104+G105+G106+G107+G109+G112+G108+G110+G111+G113+G114+G115+G116+G117+G118+G119+G120+G121</f>
        <v>57457257.090000004</v>
      </c>
      <c r="H102" s="39">
        <f t="shared" ref="H102:I102" si="10">H103+H104+H105+H106+H107+H109+H112+H108+H110+H111+H113+H114+H115+H116+H117+H118+H119+H120+H121</f>
        <v>50332682.590000004</v>
      </c>
      <c r="I102" s="39">
        <f t="shared" si="10"/>
        <v>50332682.590000004</v>
      </c>
    </row>
    <row r="103" spans="1:11" ht="25.5" x14ac:dyDescent="0.25">
      <c r="A103" s="54" t="s">
        <v>89</v>
      </c>
      <c r="B103" s="11" t="s">
        <v>4</v>
      </c>
      <c r="C103" s="55" t="s">
        <v>63</v>
      </c>
      <c r="D103" s="29" t="s">
        <v>64</v>
      </c>
      <c r="E103" s="27" t="s">
        <v>13</v>
      </c>
      <c r="F103" s="27" t="s">
        <v>97</v>
      </c>
      <c r="G103" s="65">
        <f>150000+100000</f>
        <v>250000</v>
      </c>
      <c r="H103" s="65">
        <v>150000</v>
      </c>
      <c r="I103" s="65">
        <v>150000</v>
      </c>
      <c r="K103" s="38"/>
    </row>
    <row r="104" spans="1:11" x14ac:dyDescent="0.25">
      <c r="A104" s="54" t="s">
        <v>66</v>
      </c>
      <c r="B104" s="11" t="s">
        <v>4</v>
      </c>
      <c r="C104" s="55" t="s">
        <v>63</v>
      </c>
      <c r="D104" s="29" t="s">
        <v>67</v>
      </c>
      <c r="E104" s="27" t="s">
        <v>65</v>
      </c>
      <c r="F104" s="27" t="s">
        <v>97</v>
      </c>
      <c r="G104" s="56">
        <v>929000</v>
      </c>
      <c r="H104" s="56">
        <v>0</v>
      </c>
      <c r="I104" s="56">
        <v>0</v>
      </c>
    </row>
    <row r="105" spans="1:11" x14ac:dyDescent="0.25">
      <c r="A105" s="54" t="s">
        <v>68</v>
      </c>
      <c r="B105" s="11" t="s">
        <v>4</v>
      </c>
      <c r="C105" s="55" t="s">
        <v>63</v>
      </c>
      <c r="D105" s="29" t="s">
        <v>69</v>
      </c>
      <c r="E105" s="27" t="s">
        <v>65</v>
      </c>
      <c r="F105" s="27" t="s">
        <v>97</v>
      </c>
      <c r="G105" s="56">
        <v>4682400</v>
      </c>
      <c r="H105" s="56">
        <v>0</v>
      </c>
      <c r="I105" s="56">
        <v>0</v>
      </c>
    </row>
    <row r="106" spans="1:11" ht="25.5" x14ac:dyDescent="0.25">
      <c r="A106" s="54" t="s">
        <v>70</v>
      </c>
      <c r="B106" s="12" t="s">
        <v>4</v>
      </c>
      <c r="C106" s="55" t="s">
        <v>63</v>
      </c>
      <c r="D106" s="29" t="s">
        <v>71</v>
      </c>
      <c r="E106" s="27" t="s">
        <v>65</v>
      </c>
      <c r="F106" s="27" t="s">
        <v>97</v>
      </c>
      <c r="G106" s="65">
        <v>5817193</v>
      </c>
      <c r="H106" s="65">
        <v>0</v>
      </c>
      <c r="I106" s="65">
        <v>0</v>
      </c>
      <c r="K106" s="33"/>
    </row>
    <row r="107" spans="1:11" ht="25.5" x14ac:dyDescent="0.25">
      <c r="A107" s="54" t="s">
        <v>72</v>
      </c>
      <c r="B107" s="12" t="s">
        <v>4</v>
      </c>
      <c r="C107" s="55" t="s">
        <v>63</v>
      </c>
      <c r="D107" s="29" t="s">
        <v>73</v>
      </c>
      <c r="E107" s="27" t="s">
        <v>65</v>
      </c>
      <c r="F107" s="27" t="s">
        <v>97</v>
      </c>
      <c r="G107" s="56">
        <v>11732875</v>
      </c>
      <c r="H107" s="56">
        <v>0</v>
      </c>
      <c r="I107" s="56">
        <v>0</v>
      </c>
    </row>
    <row r="108" spans="1:11" ht="27" customHeight="1" x14ac:dyDescent="0.25">
      <c r="A108" s="13" t="s">
        <v>160</v>
      </c>
      <c r="B108" s="12" t="s">
        <v>4</v>
      </c>
      <c r="C108" s="55" t="s">
        <v>63</v>
      </c>
      <c r="D108" s="29" t="s">
        <v>161</v>
      </c>
      <c r="E108" s="27" t="s">
        <v>65</v>
      </c>
      <c r="F108" s="27" t="s">
        <v>101</v>
      </c>
      <c r="G108" s="56">
        <v>3425777.5</v>
      </c>
      <c r="H108" s="56">
        <v>0</v>
      </c>
      <c r="I108" s="56">
        <v>0</v>
      </c>
    </row>
    <row r="109" spans="1:11" ht="38.25" x14ac:dyDescent="0.25">
      <c r="A109" s="54" t="s">
        <v>103</v>
      </c>
      <c r="B109" s="12" t="s">
        <v>4</v>
      </c>
      <c r="C109" s="55" t="s">
        <v>63</v>
      </c>
      <c r="D109" s="29" t="s">
        <v>102</v>
      </c>
      <c r="E109" s="27" t="s">
        <v>65</v>
      </c>
      <c r="F109" s="27" t="s">
        <v>97</v>
      </c>
      <c r="G109" s="56">
        <f>16451927+3598797</f>
        <v>20050724</v>
      </c>
      <c r="H109" s="56">
        <v>0</v>
      </c>
      <c r="I109" s="56">
        <v>0</v>
      </c>
      <c r="K109" s="32"/>
    </row>
    <row r="110" spans="1:11" ht="25.5" hidden="1" x14ac:dyDescent="0.25">
      <c r="A110" s="9" t="s">
        <v>137</v>
      </c>
      <c r="B110" s="11" t="s">
        <v>4</v>
      </c>
      <c r="C110" s="11" t="s">
        <v>63</v>
      </c>
      <c r="D110" s="10" t="s">
        <v>138</v>
      </c>
      <c r="E110" s="11" t="s">
        <v>65</v>
      </c>
      <c r="F110" s="11" t="s">
        <v>101</v>
      </c>
      <c r="G110" s="40">
        <v>0</v>
      </c>
      <c r="H110" s="40">
        <v>0</v>
      </c>
      <c r="I110" s="40">
        <v>0</v>
      </c>
      <c r="K110" s="32"/>
    </row>
    <row r="111" spans="1:11" ht="51" hidden="1" x14ac:dyDescent="0.25">
      <c r="A111" s="9" t="s">
        <v>146</v>
      </c>
      <c r="B111" s="11" t="s">
        <v>4</v>
      </c>
      <c r="C111" s="11" t="s">
        <v>63</v>
      </c>
      <c r="D111" s="10" t="s">
        <v>145</v>
      </c>
      <c r="E111" s="11" t="s">
        <v>65</v>
      </c>
      <c r="F111" s="11" t="s">
        <v>101</v>
      </c>
      <c r="G111" s="40">
        <v>0</v>
      </c>
      <c r="H111" s="40">
        <v>0</v>
      </c>
      <c r="I111" s="40">
        <v>0</v>
      </c>
      <c r="K111" s="32"/>
    </row>
    <row r="112" spans="1:11" ht="27" customHeight="1" x14ac:dyDescent="0.25">
      <c r="A112" s="54" t="s">
        <v>74</v>
      </c>
      <c r="B112" s="12" t="s">
        <v>4</v>
      </c>
      <c r="C112" s="55" t="s">
        <v>63</v>
      </c>
      <c r="D112" s="29" t="s">
        <v>75</v>
      </c>
      <c r="E112" s="27" t="s">
        <v>65</v>
      </c>
      <c r="F112" s="27" t="s">
        <v>97</v>
      </c>
      <c r="G112" s="56">
        <v>10569287.59</v>
      </c>
      <c r="H112" s="56">
        <v>0</v>
      </c>
      <c r="I112" s="56">
        <v>0</v>
      </c>
    </row>
    <row r="113" spans="1:9" ht="27" customHeight="1" x14ac:dyDescent="0.25">
      <c r="A113" s="54" t="s">
        <v>66</v>
      </c>
      <c r="B113" s="11" t="s">
        <v>4</v>
      </c>
      <c r="C113" s="55" t="s">
        <v>63</v>
      </c>
      <c r="D113" s="29" t="s">
        <v>67</v>
      </c>
      <c r="E113" s="27" t="s">
        <v>13</v>
      </c>
      <c r="F113" s="27" t="s">
        <v>97</v>
      </c>
      <c r="G113" s="56">
        <v>0</v>
      </c>
      <c r="H113" s="56">
        <v>929000</v>
      </c>
      <c r="I113" s="56">
        <v>929000</v>
      </c>
    </row>
    <row r="114" spans="1:9" ht="27" customHeight="1" x14ac:dyDescent="0.25">
      <c r="A114" s="54" t="s">
        <v>68</v>
      </c>
      <c r="B114" s="11" t="s">
        <v>4</v>
      </c>
      <c r="C114" s="55" t="s">
        <v>63</v>
      </c>
      <c r="D114" s="29" t="s">
        <v>69</v>
      </c>
      <c r="E114" s="27" t="s">
        <v>13</v>
      </c>
      <c r="F114" s="27" t="s">
        <v>97</v>
      </c>
      <c r="G114" s="56">
        <v>0</v>
      </c>
      <c r="H114" s="56">
        <v>4682400</v>
      </c>
      <c r="I114" s="56">
        <v>4682400</v>
      </c>
    </row>
    <row r="115" spans="1:9" ht="27" customHeight="1" x14ac:dyDescent="0.25">
      <c r="A115" s="54" t="s">
        <v>70</v>
      </c>
      <c r="B115" s="12" t="s">
        <v>4</v>
      </c>
      <c r="C115" s="55" t="s">
        <v>63</v>
      </c>
      <c r="D115" s="29" t="s">
        <v>71</v>
      </c>
      <c r="E115" s="27" t="s">
        <v>13</v>
      </c>
      <c r="F115" s="27" t="s">
        <v>97</v>
      </c>
      <c r="G115" s="65">
        <v>0</v>
      </c>
      <c r="H115" s="65">
        <v>5817193</v>
      </c>
      <c r="I115" s="65">
        <v>5817193</v>
      </c>
    </row>
    <row r="116" spans="1:9" ht="27" customHeight="1" x14ac:dyDescent="0.25">
      <c r="A116" s="54" t="s">
        <v>72</v>
      </c>
      <c r="B116" s="12" t="s">
        <v>4</v>
      </c>
      <c r="C116" s="55" t="s">
        <v>63</v>
      </c>
      <c r="D116" s="29" t="s">
        <v>73</v>
      </c>
      <c r="E116" s="27" t="s">
        <v>13</v>
      </c>
      <c r="F116" s="27" t="s">
        <v>97</v>
      </c>
      <c r="G116" s="56">
        <v>0</v>
      </c>
      <c r="H116" s="56">
        <v>11732875</v>
      </c>
      <c r="I116" s="56">
        <v>11732875</v>
      </c>
    </row>
    <row r="117" spans="1:9" ht="27" customHeight="1" x14ac:dyDescent="0.25">
      <c r="A117" s="13" t="s">
        <v>160</v>
      </c>
      <c r="B117" s="12" t="s">
        <v>4</v>
      </c>
      <c r="C117" s="55" t="s">
        <v>63</v>
      </c>
      <c r="D117" s="29" t="s">
        <v>161</v>
      </c>
      <c r="E117" s="27" t="s">
        <v>13</v>
      </c>
      <c r="F117" s="27" t="s">
        <v>101</v>
      </c>
      <c r="G117" s="56">
        <v>0</v>
      </c>
      <c r="H117" s="56">
        <v>0</v>
      </c>
      <c r="I117" s="56">
        <v>0</v>
      </c>
    </row>
    <row r="118" spans="1:9" ht="27" customHeight="1" x14ac:dyDescent="0.25">
      <c r="A118" s="54" t="s">
        <v>103</v>
      </c>
      <c r="B118" s="12" t="s">
        <v>4</v>
      </c>
      <c r="C118" s="55" t="s">
        <v>63</v>
      </c>
      <c r="D118" s="29" t="s">
        <v>102</v>
      </c>
      <c r="E118" s="27" t="s">
        <v>13</v>
      </c>
      <c r="F118" s="27" t="s">
        <v>97</v>
      </c>
      <c r="G118" s="56">
        <v>0</v>
      </c>
      <c r="H118" s="56">
        <v>16451927</v>
      </c>
      <c r="I118" s="56">
        <v>16451927</v>
      </c>
    </row>
    <row r="119" spans="1:9" ht="27" hidden="1" customHeight="1" x14ac:dyDescent="0.25">
      <c r="A119" s="9" t="s">
        <v>137</v>
      </c>
      <c r="B119" s="11" t="s">
        <v>4</v>
      </c>
      <c r="C119" s="11" t="s">
        <v>63</v>
      </c>
      <c r="D119" s="10" t="s">
        <v>138</v>
      </c>
      <c r="E119" s="11" t="s">
        <v>13</v>
      </c>
      <c r="F119" s="11" t="s">
        <v>101</v>
      </c>
      <c r="G119" s="40">
        <v>0</v>
      </c>
      <c r="H119" s="40">
        <v>0</v>
      </c>
      <c r="I119" s="40">
        <v>0</v>
      </c>
    </row>
    <row r="120" spans="1:9" ht="16.899999999999999" hidden="1" customHeight="1" x14ac:dyDescent="0.25">
      <c r="A120" s="9" t="s">
        <v>146</v>
      </c>
      <c r="B120" s="11" t="s">
        <v>4</v>
      </c>
      <c r="C120" s="11" t="s">
        <v>63</v>
      </c>
      <c r="D120" s="10" t="s">
        <v>145</v>
      </c>
      <c r="E120" s="11" t="s">
        <v>13</v>
      </c>
      <c r="F120" s="11" t="s">
        <v>101</v>
      </c>
      <c r="G120" s="40">
        <v>0</v>
      </c>
      <c r="H120" s="40">
        <v>0</v>
      </c>
      <c r="I120" s="40">
        <v>0</v>
      </c>
    </row>
    <row r="121" spans="1:9" ht="17.45" customHeight="1" x14ac:dyDescent="0.25">
      <c r="A121" s="54" t="s">
        <v>74</v>
      </c>
      <c r="B121" s="12" t="s">
        <v>4</v>
      </c>
      <c r="C121" s="55" t="s">
        <v>63</v>
      </c>
      <c r="D121" s="29" t="s">
        <v>75</v>
      </c>
      <c r="E121" s="27" t="s">
        <v>13</v>
      </c>
      <c r="F121" s="27" t="s">
        <v>97</v>
      </c>
      <c r="G121" s="56">
        <v>0</v>
      </c>
      <c r="H121" s="56">
        <v>10569287.59</v>
      </c>
      <c r="I121" s="56">
        <v>10569287.59</v>
      </c>
    </row>
    <row r="122" spans="1:9" ht="17.45" customHeight="1" x14ac:dyDescent="0.25">
      <c r="A122" s="42" t="s">
        <v>142</v>
      </c>
      <c r="B122" s="14" t="s">
        <v>4</v>
      </c>
      <c r="C122" s="25" t="s">
        <v>185</v>
      </c>
      <c r="D122" s="57"/>
      <c r="E122" s="58"/>
      <c r="F122" s="58"/>
      <c r="G122" s="43">
        <f>G123+G124</f>
        <v>345967.2</v>
      </c>
      <c r="H122" s="43">
        <f t="shared" ref="H122:I122" si="11">H123+H124</f>
        <v>345967.2</v>
      </c>
      <c r="I122" s="43">
        <f t="shared" si="11"/>
        <v>345967.2</v>
      </c>
    </row>
    <row r="123" spans="1:9" ht="17.45" customHeight="1" x14ac:dyDescent="0.25">
      <c r="A123" s="54" t="s">
        <v>183</v>
      </c>
      <c r="B123" s="55" t="s">
        <v>4</v>
      </c>
      <c r="C123" s="55" t="s">
        <v>122</v>
      </c>
      <c r="D123" s="27" t="s">
        <v>184</v>
      </c>
      <c r="E123" s="27" t="s">
        <v>65</v>
      </c>
      <c r="F123" s="67" t="s">
        <v>97</v>
      </c>
      <c r="G123" s="56">
        <v>345967.2</v>
      </c>
      <c r="H123" s="56">
        <v>345967.2</v>
      </c>
      <c r="I123" s="56">
        <v>345967.2</v>
      </c>
    </row>
    <row r="124" spans="1:9" ht="30.6" customHeight="1" x14ac:dyDescent="0.25">
      <c r="A124" s="54" t="s">
        <v>133</v>
      </c>
      <c r="B124" s="11" t="s">
        <v>4</v>
      </c>
      <c r="C124" s="55" t="s">
        <v>131</v>
      </c>
      <c r="D124" s="29" t="s">
        <v>132</v>
      </c>
      <c r="E124" s="27" t="s">
        <v>134</v>
      </c>
      <c r="F124" s="27" t="s">
        <v>97</v>
      </c>
      <c r="G124" s="56">
        <v>0</v>
      </c>
      <c r="H124" s="56">
        <v>0</v>
      </c>
      <c r="I124" s="56">
        <v>0</v>
      </c>
    </row>
    <row r="125" spans="1:9" x14ac:dyDescent="0.25">
      <c r="A125" s="63" t="s">
        <v>76</v>
      </c>
      <c r="B125" s="8" t="s">
        <v>4</v>
      </c>
      <c r="C125" s="8" t="s">
        <v>77</v>
      </c>
      <c r="D125" s="24"/>
      <c r="E125" s="8"/>
      <c r="F125" s="14"/>
      <c r="G125" s="39">
        <f>G126+G131+G127+G129+G130+G128</f>
        <v>22018120.609999999</v>
      </c>
      <c r="H125" s="39">
        <f t="shared" ref="H125:I125" si="12">H126+H131+H127+H129+H130</f>
        <v>20900992.109999999</v>
      </c>
      <c r="I125" s="39">
        <f t="shared" si="12"/>
        <v>20100992.109999999</v>
      </c>
    </row>
    <row r="126" spans="1:9" x14ac:dyDescent="0.25">
      <c r="A126" s="13" t="s">
        <v>84</v>
      </c>
      <c r="B126" s="12" t="s">
        <v>4</v>
      </c>
      <c r="C126" s="12" t="s">
        <v>78</v>
      </c>
      <c r="D126" s="10" t="s">
        <v>79</v>
      </c>
      <c r="E126" s="26">
        <v>621</v>
      </c>
      <c r="F126" s="11" t="s">
        <v>97</v>
      </c>
      <c r="G126" s="40">
        <v>20840992.109999999</v>
      </c>
      <c r="H126" s="40">
        <v>20840992.109999999</v>
      </c>
      <c r="I126" s="40">
        <v>20040992.109999999</v>
      </c>
    </row>
    <row r="127" spans="1:9" ht="25.9" customHeight="1" x14ac:dyDescent="0.25">
      <c r="A127" s="50" t="s">
        <v>166</v>
      </c>
      <c r="B127" s="12" t="s">
        <v>4</v>
      </c>
      <c r="C127" s="12" t="s">
        <v>78</v>
      </c>
      <c r="D127" s="10" t="s">
        <v>167</v>
      </c>
      <c r="E127" s="26">
        <v>244</v>
      </c>
      <c r="F127" s="11" t="s">
        <v>101</v>
      </c>
      <c r="G127" s="40">
        <v>0</v>
      </c>
      <c r="H127" s="40">
        <v>0</v>
      </c>
      <c r="I127" s="40">
        <v>0</v>
      </c>
    </row>
    <row r="128" spans="1:9" ht="25.9" customHeight="1" x14ac:dyDescent="0.25">
      <c r="A128" s="66" t="s">
        <v>166</v>
      </c>
      <c r="B128" s="12" t="s">
        <v>4</v>
      </c>
      <c r="C128" s="12" t="s">
        <v>78</v>
      </c>
      <c r="D128" s="10" t="s">
        <v>167</v>
      </c>
      <c r="E128" s="26">
        <v>244</v>
      </c>
      <c r="F128" s="11" t="s">
        <v>97</v>
      </c>
      <c r="G128" s="40">
        <v>0</v>
      </c>
      <c r="H128" s="40">
        <v>0</v>
      </c>
      <c r="I128" s="40">
        <v>0</v>
      </c>
    </row>
    <row r="129" spans="1:11" ht="25.5" x14ac:dyDescent="0.25">
      <c r="A129" s="9" t="s">
        <v>173</v>
      </c>
      <c r="B129" s="11" t="s">
        <v>4</v>
      </c>
      <c r="C129" s="11" t="s">
        <v>78</v>
      </c>
      <c r="D129" s="10" t="s">
        <v>174</v>
      </c>
      <c r="E129" s="11" t="s">
        <v>95</v>
      </c>
      <c r="F129" s="11" t="s">
        <v>101</v>
      </c>
      <c r="G129" s="40">
        <v>0</v>
      </c>
      <c r="H129" s="40">
        <v>0</v>
      </c>
      <c r="I129" s="40">
        <v>0</v>
      </c>
    </row>
    <row r="130" spans="1:11" ht="28.9" customHeight="1" x14ac:dyDescent="0.25">
      <c r="A130" s="9" t="s">
        <v>186</v>
      </c>
      <c r="B130" s="11" t="s">
        <v>4</v>
      </c>
      <c r="C130" s="11" t="s">
        <v>78</v>
      </c>
      <c r="D130" s="10" t="s">
        <v>161</v>
      </c>
      <c r="E130" s="11" t="s">
        <v>95</v>
      </c>
      <c r="F130" s="11" t="s">
        <v>101</v>
      </c>
      <c r="G130" s="40">
        <v>1117128.5</v>
      </c>
      <c r="H130" s="40">
        <v>0</v>
      </c>
      <c r="I130" s="40">
        <v>0</v>
      </c>
    </row>
    <row r="131" spans="1:11" ht="25.5" x14ac:dyDescent="0.25">
      <c r="A131" s="16" t="s">
        <v>90</v>
      </c>
      <c r="B131" s="12" t="s">
        <v>4</v>
      </c>
      <c r="C131" s="12" t="s">
        <v>78</v>
      </c>
      <c r="D131" s="10" t="s">
        <v>80</v>
      </c>
      <c r="E131" s="26">
        <v>244</v>
      </c>
      <c r="F131" s="11" t="s">
        <v>97</v>
      </c>
      <c r="G131" s="40">
        <v>60000</v>
      </c>
      <c r="H131" s="40">
        <v>60000</v>
      </c>
      <c r="I131" s="40">
        <v>60000</v>
      </c>
      <c r="K131" s="37"/>
    </row>
    <row r="132" spans="1:11" x14ac:dyDescent="0.25">
      <c r="A132" s="16" t="s">
        <v>81</v>
      </c>
      <c r="B132" s="12"/>
      <c r="C132" s="12"/>
      <c r="D132" s="10"/>
      <c r="E132" s="26"/>
      <c r="F132" s="11"/>
      <c r="G132" s="40"/>
      <c r="H132" s="40">
        <v>3765689.4</v>
      </c>
      <c r="I132" s="40">
        <v>7450892.8300000001</v>
      </c>
    </row>
    <row r="133" spans="1:11" x14ac:dyDescent="0.25">
      <c r="A133" s="18" t="s">
        <v>82</v>
      </c>
      <c r="B133" s="12" t="s">
        <v>87</v>
      </c>
      <c r="C133" s="12"/>
      <c r="D133" s="28"/>
      <c r="E133" s="8"/>
      <c r="F133" s="14"/>
      <c r="G133" s="39">
        <f>G6+G57+G59+G63+G74+G79+G100+G102+G125+G132+G120+G122</f>
        <v>170509459.44999999</v>
      </c>
      <c r="H133" s="39">
        <f>H6+H57+H59+H63+H74+H79+H100+H102+H125+H132+H120+H122</f>
        <v>154530476.24999997</v>
      </c>
      <c r="I133" s="39">
        <f>I6+I57+I59+I63+I74+I79+I100+I102+I125+I132+I120+I122</f>
        <v>156605960.29999998</v>
      </c>
    </row>
    <row r="134" spans="1:11" x14ac:dyDescent="0.25">
      <c r="H134" s="33">
        <f>H133-H132</f>
        <v>150764786.84999996</v>
      </c>
      <c r="I134" s="33">
        <f>I133-I132</f>
        <v>149155067.46999997</v>
      </c>
    </row>
    <row r="135" spans="1:11" x14ac:dyDescent="0.25">
      <c r="A135" s="21"/>
      <c r="G135" s="34"/>
      <c r="H135" s="33"/>
      <c r="I135" s="33"/>
    </row>
    <row r="136" spans="1:11" x14ac:dyDescent="0.25">
      <c r="G136" s="35"/>
    </row>
    <row r="137" spans="1:11" x14ac:dyDescent="0.25">
      <c r="G137" s="22"/>
    </row>
    <row r="139" spans="1:11" x14ac:dyDescent="0.25">
      <c r="G139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№5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2025-02-07T01:49:04Z</cp:lastPrinted>
  <dcterms:created xsi:type="dcterms:W3CDTF">2018-08-09T07:39:17Z</dcterms:created>
  <dcterms:modified xsi:type="dcterms:W3CDTF">2025-02-20T05:54:48Z</dcterms:modified>
</cp:coreProperties>
</file>